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NG\Desktop\PHI CCTT 2021 GOI GOP Y\"/>
    </mc:Choice>
  </mc:AlternateContent>
  <bookViews>
    <workbookView xWindow="0" yWindow="0" windowWidth="20490" windowHeight="7755"/>
  </bookViews>
  <sheets>
    <sheet name="Kem De an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9" i="5" l="1"/>
  <c r="W19" i="5"/>
  <c r="T19" i="5"/>
  <c r="Q19" i="5"/>
  <c r="Y18" i="5"/>
  <c r="P18" i="5"/>
  <c r="R18" i="5" s="1"/>
  <c r="N18" i="5"/>
  <c r="M18" i="5"/>
  <c r="K18" i="5"/>
  <c r="J18" i="5"/>
  <c r="H18" i="5"/>
  <c r="G18" i="5"/>
  <c r="E18" i="5"/>
  <c r="D18" i="5"/>
  <c r="R17" i="5"/>
  <c r="P17" i="5"/>
  <c r="N17" i="5"/>
  <c r="M17" i="5"/>
  <c r="K17" i="5"/>
  <c r="J17" i="5"/>
  <c r="L17" i="5" s="1"/>
  <c r="H17" i="5"/>
  <c r="G17" i="5"/>
  <c r="I17" i="5" s="1"/>
  <c r="E17" i="5"/>
  <c r="D17" i="5"/>
  <c r="P16" i="5"/>
  <c r="P19" i="5" s="1"/>
  <c r="R19" i="5" s="1"/>
  <c r="N16" i="5"/>
  <c r="O16" i="5" s="1"/>
  <c r="M16" i="5"/>
  <c r="K16" i="5"/>
  <c r="J16" i="5"/>
  <c r="H16" i="5"/>
  <c r="H19" i="5" s="1"/>
  <c r="G16" i="5"/>
  <c r="E16" i="5"/>
  <c r="D16" i="5"/>
  <c r="D19" i="5" s="1"/>
  <c r="Z14" i="5"/>
  <c r="W14" i="5"/>
  <c r="T14" i="5"/>
  <c r="Q14" i="5"/>
  <c r="P14" i="5"/>
  <c r="N14" i="5"/>
  <c r="M14" i="5"/>
  <c r="O14" i="5" s="1"/>
  <c r="L14" i="5"/>
  <c r="K14" i="5"/>
  <c r="J14" i="5"/>
  <c r="H14" i="5"/>
  <c r="I14" i="5" s="1"/>
  <c r="G14" i="5"/>
  <c r="E14" i="5"/>
  <c r="D14" i="5"/>
  <c r="F14" i="5" s="1"/>
  <c r="V13" i="5"/>
  <c r="V18" i="5" s="1"/>
  <c r="X18" i="5" s="1"/>
  <c r="R13" i="5"/>
  <c r="L13" i="5"/>
  <c r="F13" i="5"/>
  <c r="Y12" i="5"/>
  <c r="Y17" i="5" s="1"/>
  <c r="AA17" i="5" s="1"/>
  <c r="V12" i="5"/>
  <c r="V17" i="5" s="1"/>
  <c r="X17" i="5" s="1"/>
  <c r="S12" i="5"/>
  <c r="S17" i="5" s="1"/>
  <c r="U17" i="5" s="1"/>
  <c r="R12" i="5"/>
  <c r="O12" i="5"/>
  <c r="L12" i="5"/>
  <c r="I12" i="5"/>
  <c r="F12" i="5"/>
  <c r="Y11" i="5"/>
  <c r="V11" i="5"/>
  <c r="S11" i="5"/>
  <c r="S16" i="5" s="1"/>
  <c r="S19" i="5" s="1"/>
  <c r="R11" i="5"/>
  <c r="O11" i="5"/>
  <c r="L11" i="5"/>
  <c r="I11" i="5"/>
  <c r="F11" i="5"/>
  <c r="E19" i="5" l="1"/>
  <c r="L16" i="5"/>
  <c r="V14" i="5"/>
  <c r="X14" i="5" s="1"/>
  <c r="K19" i="5"/>
  <c r="N19" i="5"/>
  <c r="F16" i="5"/>
  <c r="Y14" i="5"/>
  <c r="X12" i="5"/>
  <c r="R14" i="5"/>
  <c r="I16" i="5"/>
  <c r="M19" i="5"/>
  <c r="O19" i="5" s="1"/>
  <c r="F17" i="5"/>
  <c r="O17" i="5"/>
  <c r="F18" i="5"/>
  <c r="L18" i="5"/>
  <c r="F19" i="5"/>
  <c r="V16" i="5"/>
  <c r="J19" i="5"/>
  <c r="X11" i="5"/>
  <c r="U12" i="5"/>
  <c r="AA12" i="5"/>
  <c r="G19" i="5"/>
  <c r="I19" i="5" s="1"/>
  <c r="X13" i="5"/>
  <c r="S14" i="5"/>
  <c r="R16" i="5"/>
  <c r="Y16" i="5"/>
  <c r="Y19" i="5" s="1"/>
  <c r="L19" i="5" l="1"/>
  <c r="V19" i="5"/>
  <c r="X19" i="5" s="1"/>
  <c r="X16" i="5"/>
</calcChain>
</file>

<file path=xl/sharedStrings.xml><?xml version="1.0" encoding="utf-8"?>
<sst xmlns="http://schemas.openxmlformats.org/spreadsheetml/2006/main" count="78" uniqueCount="43">
  <si>
    <t>STT</t>
  </si>
  <si>
    <t>LOẠI TÀI LIỆU</t>
  </si>
  <si>
    <t>ĐVT</t>
  </si>
  <si>
    <t>Cung cấp qua đường bưu điện, trang thông tin điên tử hoặc cổng thông tin điện tử</t>
  </si>
  <si>
    <t>Hồ sơ tài liệu đất đai</t>
  </si>
  <si>
    <t>01 trang</t>
  </si>
  <si>
    <t>II</t>
  </si>
  <si>
    <t xml:space="preserve">Các loại bản đồ </t>
  </si>
  <si>
    <t>01 mảnh</t>
  </si>
  <si>
    <t>Tổng hợp thông tin địa chính</t>
  </si>
  <si>
    <t>10 thửa</t>
  </si>
  <si>
    <t xml:space="preserve">Ghi chú: </t>
  </si>
  <si>
    <t>- Mức trên tính cho 01 trang, khi số trang tăng thêm mỗi trang tăng thêm tính bằng 0,11</t>
  </si>
  <si>
    <t>- Mức phí tính cho 01 mảnh, khi số mảnh tăng thêm mỗi mảnh tăng thêm tính bằng 0,11</t>
  </si>
  <si>
    <t>- Mức phí tính cho 10 thửa, nếu số thửa thay đổi thì mức tính theo tỷ lệ thuận với mức trên.</t>
  </si>
  <si>
    <t>BẢNG SO SÁNH MỨC THU PHÍ KHAI THÁC VÀ SỬ DỤNG TÀI LIỆU ĐẤT ĐAI VỚI CÁC TỈNH LÂN CẬN</t>
  </si>
  <si>
    <t>I</t>
  </si>
  <si>
    <t>Tỷ lệ</t>
  </si>
  <si>
    <t>Thông tin dạng giấy</t>
  </si>
  <si>
    <t xml:space="preserve"> Bình Dương</t>
  </si>
  <si>
    <t>Đồng Nai</t>
  </si>
  <si>
    <t>Thông tin dạng số</t>
  </si>
  <si>
    <t>Mức thu phí Bình Dương / Vũng Tàu</t>
  </si>
  <si>
    <t xml:space="preserve">Mức thu phí Bình Dương / Đồng Nai </t>
  </si>
  <si>
    <t>Cung cấp 
trực tiếp</t>
  </si>
  <si>
    <t>Mức bình quân của Vũng Tàu</t>
  </si>
  <si>
    <t>Mức bình quân</t>
  </si>
  <si>
    <t>A</t>
  </si>
  <si>
    <t>B</t>
  </si>
  <si>
    <t>C</t>
  </si>
  <si>
    <t>3=(1)/(2)</t>
  </si>
  <si>
    <t>6=(4)/(5)</t>
  </si>
  <si>
    <t>9=(7)/(8)</t>
  </si>
  <si>
    <t>12=(10)/(11)</t>
  </si>
  <si>
    <t>15=(13)/(14)</t>
  </si>
  <si>
    <t>18=(16)/(17)</t>
  </si>
  <si>
    <t>21=(19)/(20)</t>
  </si>
  <si>
    <t>24=(22)/(23)</t>
  </si>
  <si>
    <t>- Mức thu theo biểu trên chưa bao gồm chi phí chuyển gửi qua đường bưu điện và chi phí thiết bị sao lưu dữ liệu (đĩa CD, DVD, USB ...)</t>
  </si>
  <si>
    <t>Mức thu</t>
  </si>
  <si>
    <t>Mức để lại</t>
  </si>
  <si>
    <t>(Kèm theo Đề án thu phí khai thác và sử dụng tài liệu đất đai trên địa bàn tỉnh tỉnh Bình Dương)</t>
  </si>
  <si>
    <t>Phụ lục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</si>
</sst>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164" fontId="2" fillId="2" borderId="0" xfId="1" applyNumberFormat="1" applyFont="1" applyFill="1" applyAlignment="1">
      <alignment vertical="center"/>
    </xf>
    <xf numFmtId="164" fontId="2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/>
    </xf>
    <xf numFmtId="9" fontId="2" fillId="0" borderId="0" xfId="2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7" fillId="0" borderId="0" xfId="0" quotePrefix="1" applyFont="1" applyAlignment="1">
      <alignment horizontal="left" vertical="center" wrapText="1"/>
    </xf>
    <xf numFmtId="3" fontId="9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tabSelected="1" topLeftCell="K1" workbookViewId="0">
      <selection activeCell="S11" sqref="S11"/>
    </sheetView>
  </sheetViews>
  <sheetFormatPr defaultRowHeight="15.75" x14ac:dyDescent="0.25"/>
  <cols>
    <col min="1" max="1" width="5.7109375" style="1" customWidth="1"/>
    <col min="2" max="2" width="11.7109375" style="2" customWidth="1"/>
    <col min="3" max="3" width="7.140625" style="1" customWidth="1"/>
    <col min="4" max="4" width="8.5703125" style="1" customWidth="1"/>
    <col min="5" max="5" width="9" style="1" customWidth="1"/>
    <col min="6" max="6" width="7.28515625" style="1" customWidth="1"/>
    <col min="7" max="8" width="8.42578125" style="1" customWidth="1"/>
    <col min="9" max="9" width="9.7109375" style="1" customWidth="1"/>
    <col min="10" max="10" width="9.42578125" style="1" customWidth="1"/>
    <col min="11" max="11" width="8.5703125" style="1" customWidth="1"/>
    <col min="12" max="12" width="6.85546875" style="1" customWidth="1"/>
    <col min="13" max="14" width="8.7109375" style="1" customWidth="1"/>
    <col min="15" max="15" width="6.28515625" style="1" customWidth="1"/>
    <col min="16" max="16" width="8.7109375" style="1" customWidth="1"/>
    <col min="17" max="17" width="9.85546875" style="1" customWidth="1"/>
    <col min="18" max="18" width="7.28515625" style="1" customWidth="1"/>
    <col min="19" max="19" width="8.7109375" style="1" customWidth="1"/>
    <col min="20" max="20" width="9" style="1" customWidth="1"/>
    <col min="21" max="21" width="7.140625" style="1" customWidth="1"/>
    <col min="22" max="22" width="8.7109375" style="1" customWidth="1"/>
    <col min="23" max="23" width="9.5703125" style="1" customWidth="1"/>
    <col min="24" max="25" width="8.7109375" style="1" customWidth="1"/>
    <col min="26" max="26" width="9.42578125" style="1" customWidth="1"/>
    <col min="27" max="27" width="8.7109375" style="1" customWidth="1"/>
    <col min="28" max="28" width="12.85546875" style="2" customWidth="1"/>
    <col min="29" max="29" width="10.140625" style="4" customWidth="1"/>
    <col min="30" max="30" width="15.5703125" style="5" customWidth="1"/>
    <col min="31" max="267" width="9.140625" style="2"/>
    <col min="268" max="268" width="5.7109375" style="2" customWidth="1"/>
    <col min="269" max="269" width="27.85546875" style="2" customWidth="1"/>
    <col min="270" max="271" width="12.42578125" style="2" customWidth="1"/>
    <col min="272" max="273" width="12.85546875" style="2" customWidth="1"/>
    <col min="274" max="274" width="12" style="2" customWidth="1"/>
    <col min="275" max="275" width="12.140625" style="2" customWidth="1"/>
    <col min="276" max="276" width="13" style="2" customWidth="1"/>
    <col min="277" max="277" width="13.140625" style="2" customWidth="1"/>
    <col min="278" max="278" width="13.7109375" style="2" customWidth="1"/>
    <col min="279" max="279" width="12.85546875" style="2" customWidth="1"/>
    <col min="280" max="280" width="10.140625" style="2" customWidth="1"/>
    <col min="281" max="283" width="15.5703125" style="2" customWidth="1"/>
    <col min="284" max="523" width="9.140625" style="2"/>
    <col min="524" max="524" width="5.7109375" style="2" customWidth="1"/>
    <col min="525" max="525" width="27.85546875" style="2" customWidth="1"/>
    <col min="526" max="527" width="12.42578125" style="2" customWidth="1"/>
    <col min="528" max="529" width="12.85546875" style="2" customWidth="1"/>
    <col min="530" max="530" width="12" style="2" customWidth="1"/>
    <col min="531" max="531" width="12.140625" style="2" customWidth="1"/>
    <col min="532" max="532" width="13" style="2" customWidth="1"/>
    <col min="533" max="533" width="13.140625" style="2" customWidth="1"/>
    <col min="534" max="534" width="13.7109375" style="2" customWidth="1"/>
    <col min="535" max="535" width="12.85546875" style="2" customWidth="1"/>
    <col min="536" max="536" width="10.140625" style="2" customWidth="1"/>
    <col min="537" max="539" width="15.5703125" style="2" customWidth="1"/>
    <col min="540" max="779" width="9.140625" style="2"/>
    <col min="780" max="780" width="5.7109375" style="2" customWidth="1"/>
    <col min="781" max="781" width="27.85546875" style="2" customWidth="1"/>
    <col min="782" max="783" width="12.42578125" style="2" customWidth="1"/>
    <col min="784" max="785" width="12.85546875" style="2" customWidth="1"/>
    <col min="786" max="786" width="12" style="2" customWidth="1"/>
    <col min="787" max="787" width="12.140625" style="2" customWidth="1"/>
    <col min="788" max="788" width="13" style="2" customWidth="1"/>
    <col min="789" max="789" width="13.140625" style="2" customWidth="1"/>
    <col min="790" max="790" width="13.7109375" style="2" customWidth="1"/>
    <col min="791" max="791" width="12.85546875" style="2" customWidth="1"/>
    <col min="792" max="792" width="10.140625" style="2" customWidth="1"/>
    <col min="793" max="795" width="15.5703125" style="2" customWidth="1"/>
    <col min="796" max="1035" width="9.140625" style="2"/>
    <col min="1036" max="1036" width="5.7109375" style="2" customWidth="1"/>
    <col min="1037" max="1037" width="27.85546875" style="2" customWidth="1"/>
    <col min="1038" max="1039" width="12.42578125" style="2" customWidth="1"/>
    <col min="1040" max="1041" width="12.85546875" style="2" customWidth="1"/>
    <col min="1042" max="1042" width="12" style="2" customWidth="1"/>
    <col min="1043" max="1043" width="12.140625" style="2" customWidth="1"/>
    <col min="1044" max="1044" width="13" style="2" customWidth="1"/>
    <col min="1045" max="1045" width="13.140625" style="2" customWidth="1"/>
    <col min="1046" max="1046" width="13.7109375" style="2" customWidth="1"/>
    <col min="1047" max="1047" width="12.85546875" style="2" customWidth="1"/>
    <col min="1048" max="1048" width="10.140625" style="2" customWidth="1"/>
    <col min="1049" max="1051" width="15.5703125" style="2" customWidth="1"/>
    <col min="1052" max="1291" width="9.140625" style="2"/>
    <col min="1292" max="1292" width="5.7109375" style="2" customWidth="1"/>
    <col min="1293" max="1293" width="27.85546875" style="2" customWidth="1"/>
    <col min="1294" max="1295" width="12.42578125" style="2" customWidth="1"/>
    <col min="1296" max="1297" width="12.85546875" style="2" customWidth="1"/>
    <col min="1298" max="1298" width="12" style="2" customWidth="1"/>
    <col min="1299" max="1299" width="12.140625" style="2" customWidth="1"/>
    <col min="1300" max="1300" width="13" style="2" customWidth="1"/>
    <col min="1301" max="1301" width="13.140625" style="2" customWidth="1"/>
    <col min="1302" max="1302" width="13.7109375" style="2" customWidth="1"/>
    <col min="1303" max="1303" width="12.85546875" style="2" customWidth="1"/>
    <col min="1304" max="1304" width="10.140625" style="2" customWidth="1"/>
    <col min="1305" max="1307" width="15.5703125" style="2" customWidth="1"/>
    <col min="1308" max="1547" width="9.140625" style="2"/>
    <col min="1548" max="1548" width="5.7109375" style="2" customWidth="1"/>
    <col min="1549" max="1549" width="27.85546875" style="2" customWidth="1"/>
    <col min="1550" max="1551" width="12.42578125" style="2" customWidth="1"/>
    <col min="1552" max="1553" width="12.85546875" style="2" customWidth="1"/>
    <col min="1554" max="1554" width="12" style="2" customWidth="1"/>
    <col min="1555" max="1555" width="12.140625" style="2" customWidth="1"/>
    <col min="1556" max="1556" width="13" style="2" customWidth="1"/>
    <col min="1557" max="1557" width="13.140625" style="2" customWidth="1"/>
    <col min="1558" max="1558" width="13.7109375" style="2" customWidth="1"/>
    <col min="1559" max="1559" width="12.85546875" style="2" customWidth="1"/>
    <col min="1560" max="1560" width="10.140625" style="2" customWidth="1"/>
    <col min="1561" max="1563" width="15.5703125" style="2" customWidth="1"/>
    <col min="1564" max="1803" width="9.140625" style="2"/>
    <col min="1804" max="1804" width="5.7109375" style="2" customWidth="1"/>
    <col min="1805" max="1805" width="27.85546875" style="2" customWidth="1"/>
    <col min="1806" max="1807" width="12.42578125" style="2" customWidth="1"/>
    <col min="1808" max="1809" width="12.85546875" style="2" customWidth="1"/>
    <col min="1810" max="1810" width="12" style="2" customWidth="1"/>
    <col min="1811" max="1811" width="12.140625" style="2" customWidth="1"/>
    <col min="1812" max="1812" width="13" style="2" customWidth="1"/>
    <col min="1813" max="1813" width="13.140625" style="2" customWidth="1"/>
    <col min="1814" max="1814" width="13.7109375" style="2" customWidth="1"/>
    <col min="1815" max="1815" width="12.85546875" style="2" customWidth="1"/>
    <col min="1816" max="1816" width="10.140625" style="2" customWidth="1"/>
    <col min="1817" max="1819" width="15.5703125" style="2" customWidth="1"/>
    <col min="1820" max="2059" width="9.140625" style="2"/>
    <col min="2060" max="2060" width="5.7109375" style="2" customWidth="1"/>
    <col min="2061" max="2061" width="27.85546875" style="2" customWidth="1"/>
    <col min="2062" max="2063" width="12.42578125" style="2" customWidth="1"/>
    <col min="2064" max="2065" width="12.85546875" style="2" customWidth="1"/>
    <col min="2066" max="2066" width="12" style="2" customWidth="1"/>
    <col min="2067" max="2067" width="12.140625" style="2" customWidth="1"/>
    <col min="2068" max="2068" width="13" style="2" customWidth="1"/>
    <col min="2069" max="2069" width="13.140625" style="2" customWidth="1"/>
    <col min="2070" max="2070" width="13.7109375" style="2" customWidth="1"/>
    <col min="2071" max="2071" width="12.85546875" style="2" customWidth="1"/>
    <col min="2072" max="2072" width="10.140625" style="2" customWidth="1"/>
    <col min="2073" max="2075" width="15.5703125" style="2" customWidth="1"/>
    <col min="2076" max="2315" width="9.140625" style="2"/>
    <col min="2316" max="2316" width="5.7109375" style="2" customWidth="1"/>
    <col min="2317" max="2317" width="27.85546875" style="2" customWidth="1"/>
    <col min="2318" max="2319" width="12.42578125" style="2" customWidth="1"/>
    <col min="2320" max="2321" width="12.85546875" style="2" customWidth="1"/>
    <col min="2322" max="2322" width="12" style="2" customWidth="1"/>
    <col min="2323" max="2323" width="12.140625" style="2" customWidth="1"/>
    <col min="2324" max="2324" width="13" style="2" customWidth="1"/>
    <col min="2325" max="2325" width="13.140625" style="2" customWidth="1"/>
    <col min="2326" max="2326" width="13.7109375" style="2" customWidth="1"/>
    <col min="2327" max="2327" width="12.85546875" style="2" customWidth="1"/>
    <col min="2328" max="2328" width="10.140625" style="2" customWidth="1"/>
    <col min="2329" max="2331" width="15.5703125" style="2" customWidth="1"/>
    <col min="2332" max="2571" width="9.140625" style="2"/>
    <col min="2572" max="2572" width="5.7109375" style="2" customWidth="1"/>
    <col min="2573" max="2573" width="27.85546875" style="2" customWidth="1"/>
    <col min="2574" max="2575" width="12.42578125" style="2" customWidth="1"/>
    <col min="2576" max="2577" width="12.85546875" style="2" customWidth="1"/>
    <col min="2578" max="2578" width="12" style="2" customWidth="1"/>
    <col min="2579" max="2579" width="12.140625" style="2" customWidth="1"/>
    <col min="2580" max="2580" width="13" style="2" customWidth="1"/>
    <col min="2581" max="2581" width="13.140625" style="2" customWidth="1"/>
    <col min="2582" max="2582" width="13.7109375" style="2" customWidth="1"/>
    <col min="2583" max="2583" width="12.85546875" style="2" customWidth="1"/>
    <col min="2584" max="2584" width="10.140625" style="2" customWidth="1"/>
    <col min="2585" max="2587" width="15.5703125" style="2" customWidth="1"/>
    <col min="2588" max="2827" width="9.140625" style="2"/>
    <col min="2828" max="2828" width="5.7109375" style="2" customWidth="1"/>
    <col min="2829" max="2829" width="27.85546875" style="2" customWidth="1"/>
    <col min="2830" max="2831" width="12.42578125" style="2" customWidth="1"/>
    <col min="2832" max="2833" width="12.85546875" style="2" customWidth="1"/>
    <col min="2834" max="2834" width="12" style="2" customWidth="1"/>
    <col min="2835" max="2835" width="12.140625" style="2" customWidth="1"/>
    <col min="2836" max="2836" width="13" style="2" customWidth="1"/>
    <col min="2837" max="2837" width="13.140625" style="2" customWidth="1"/>
    <col min="2838" max="2838" width="13.7109375" style="2" customWidth="1"/>
    <col min="2839" max="2839" width="12.85546875" style="2" customWidth="1"/>
    <col min="2840" max="2840" width="10.140625" style="2" customWidth="1"/>
    <col min="2841" max="2843" width="15.5703125" style="2" customWidth="1"/>
    <col min="2844" max="3083" width="9.140625" style="2"/>
    <col min="3084" max="3084" width="5.7109375" style="2" customWidth="1"/>
    <col min="3085" max="3085" width="27.85546875" style="2" customWidth="1"/>
    <col min="3086" max="3087" width="12.42578125" style="2" customWidth="1"/>
    <col min="3088" max="3089" width="12.85546875" style="2" customWidth="1"/>
    <col min="3090" max="3090" width="12" style="2" customWidth="1"/>
    <col min="3091" max="3091" width="12.140625" style="2" customWidth="1"/>
    <col min="3092" max="3092" width="13" style="2" customWidth="1"/>
    <col min="3093" max="3093" width="13.140625" style="2" customWidth="1"/>
    <col min="3094" max="3094" width="13.7109375" style="2" customWidth="1"/>
    <col min="3095" max="3095" width="12.85546875" style="2" customWidth="1"/>
    <col min="3096" max="3096" width="10.140625" style="2" customWidth="1"/>
    <col min="3097" max="3099" width="15.5703125" style="2" customWidth="1"/>
    <col min="3100" max="3339" width="9.140625" style="2"/>
    <col min="3340" max="3340" width="5.7109375" style="2" customWidth="1"/>
    <col min="3341" max="3341" width="27.85546875" style="2" customWidth="1"/>
    <col min="3342" max="3343" width="12.42578125" style="2" customWidth="1"/>
    <col min="3344" max="3345" width="12.85546875" style="2" customWidth="1"/>
    <col min="3346" max="3346" width="12" style="2" customWidth="1"/>
    <col min="3347" max="3347" width="12.140625" style="2" customWidth="1"/>
    <col min="3348" max="3348" width="13" style="2" customWidth="1"/>
    <col min="3349" max="3349" width="13.140625" style="2" customWidth="1"/>
    <col min="3350" max="3350" width="13.7109375" style="2" customWidth="1"/>
    <col min="3351" max="3351" width="12.85546875" style="2" customWidth="1"/>
    <col min="3352" max="3352" width="10.140625" style="2" customWidth="1"/>
    <col min="3353" max="3355" width="15.5703125" style="2" customWidth="1"/>
    <col min="3356" max="3595" width="9.140625" style="2"/>
    <col min="3596" max="3596" width="5.7109375" style="2" customWidth="1"/>
    <col min="3597" max="3597" width="27.85546875" style="2" customWidth="1"/>
    <col min="3598" max="3599" width="12.42578125" style="2" customWidth="1"/>
    <col min="3600" max="3601" width="12.85546875" style="2" customWidth="1"/>
    <col min="3602" max="3602" width="12" style="2" customWidth="1"/>
    <col min="3603" max="3603" width="12.140625" style="2" customWidth="1"/>
    <col min="3604" max="3604" width="13" style="2" customWidth="1"/>
    <col min="3605" max="3605" width="13.140625" style="2" customWidth="1"/>
    <col min="3606" max="3606" width="13.7109375" style="2" customWidth="1"/>
    <col min="3607" max="3607" width="12.85546875" style="2" customWidth="1"/>
    <col min="3608" max="3608" width="10.140625" style="2" customWidth="1"/>
    <col min="3609" max="3611" width="15.5703125" style="2" customWidth="1"/>
    <col min="3612" max="3851" width="9.140625" style="2"/>
    <col min="3852" max="3852" width="5.7109375" style="2" customWidth="1"/>
    <col min="3853" max="3853" width="27.85546875" style="2" customWidth="1"/>
    <col min="3854" max="3855" width="12.42578125" style="2" customWidth="1"/>
    <col min="3856" max="3857" width="12.85546875" style="2" customWidth="1"/>
    <col min="3858" max="3858" width="12" style="2" customWidth="1"/>
    <col min="3859" max="3859" width="12.140625" style="2" customWidth="1"/>
    <col min="3860" max="3860" width="13" style="2" customWidth="1"/>
    <col min="3861" max="3861" width="13.140625" style="2" customWidth="1"/>
    <col min="3862" max="3862" width="13.7109375" style="2" customWidth="1"/>
    <col min="3863" max="3863" width="12.85546875" style="2" customWidth="1"/>
    <col min="3864" max="3864" width="10.140625" style="2" customWidth="1"/>
    <col min="3865" max="3867" width="15.5703125" style="2" customWidth="1"/>
    <col min="3868" max="4107" width="9.140625" style="2"/>
    <col min="4108" max="4108" width="5.7109375" style="2" customWidth="1"/>
    <col min="4109" max="4109" width="27.85546875" style="2" customWidth="1"/>
    <col min="4110" max="4111" width="12.42578125" style="2" customWidth="1"/>
    <col min="4112" max="4113" width="12.85546875" style="2" customWidth="1"/>
    <col min="4114" max="4114" width="12" style="2" customWidth="1"/>
    <col min="4115" max="4115" width="12.140625" style="2" customWidth="1"/>
    <col min="4116" max="4116" width="13" style="2" customWidth="1"/>
    <col min="4117" max="4117" width="13.140625" style="2" customWidth="1"/>
    <col min="4118" max="4118" width="13.7109375" style="2" customWidth="1"/>
    <col min="4119" max="4119" width="12.85546875" style="2" customWidth="1"/>
    <col min="4120" max="4120" width="10.140625" style="2" customWidth="1"/>
    <col min="4121" max="4123" width="15.5703125" style="2" customWidth="1"/>
    <col min="4124" max="4363" width="9.140625" style="2"/>
    <col min="4364" max="4364" width="5.7109375" style="2" customWidth="1"/>
    <col min="4365" max="4365" width="27.85546875" style="2" customWidth="1"/>
    <col min="4366" max="4367" width="12.42578125" style="2" customWidth="1"/>
    <col min="4368" max="4369" width="12.85546875" style="2" customWidth="1"/>
    <col min="4370" max="4370" width="12" style="2" customWidth="1"/>
    <col min="4371" max="4371" width="12.140625" style="2" customWidth="1"/>
    <col min="4372" max="4372" width="13" style="2" customWidth="1"/>
    <col min="4373" max="4373" width="13.140625" style="2" customWidth="1"/>
    <col min="4374" max="4374" width="13.7109375" style="2" customWidth="1"/>
    <col min="4375" max="4375" width="12.85546875" style="2" customWidth="1"/>
    <col min="4376" max="4376" width="10.140625" style="2" customWidth="1"/>
    <col min="4377" max="4379" width="15.5703125" style="2" customWidth="1"/>
    <col min="4380" max="4619" width="9.140625" style="2"/>
    <col min="4620" max="4620" width="5.7109375" style="2" customWidth="1"/>
    <col min="4621" max="4621" width="27.85546875" style="2" customWidth="1"/>
    <col min="4622" max="4623" width="12.42578125" style="2" customWidth="1"/>
    <col min="4624" max="4625" width="12.85546875" style="2" customWidth="1"/>
    <col min="4626" max="4626" width="12" style="2" customWidth="1"/>
    <col min="4627" max="4627" width="12.140625" style="2" customWidth="1"/>
    <col min="4628" max="4628" width="13" style="2" customWidth="1"/>
    <col min="4629" max="4629" width="13.140625" style="2" customWidth="1"/>
    <col min="4630" max="4630" width="13.7109375" style="2" customWidth="1"/>
    <col min="4631" max="4631" width="12.85546875" style="2" customWidth="1"/>
    <col min="4632" max="4632" width="10.140625" style="2" customWidth="1"/>
    <col min="4633" max="4635" width="15.5703125" style="2" customWidth="1"/>
    <col min="4636" max="4875" width="9.140625" style="2"/>
    <col min="4876" max="4876" width="5.7109375" style="2" customWidth="1"/>
    <col min="4877" max="4877" width="27.85546875" style="2" customWidth="1"/>
    <col min="4878" max="4879" width="12.42578125" style="2" customWidth="1"/>
    <col min="4880" max="4881" width="12.85546875" style="2" customWidth="1"/>
    <col min="4882" max="4882" width="12" style="2" customWidth="1"/>
    <col min="4883" max="4883" width="12.140625" style="2" customWidth="1"/>
    <col min="4884" max="4884" width="13" style="2" customWidth="1"/>
    <col min="4885" max="4885" width="13.140625" style="2" customWidth="1"/>
    <col min="4886" max="4886" width="13.7109375" style="2" customWidth="1"/>
    <col min="4887" max="4887" width="12.85546875" style="2" customWidth="1"/>
    <col min="4888" max="4888" width="10.140625" style="2" customWidth="1"/>
    <col min="4889" max="4891" width="15.5703125" style="2" customWidth="1"/>
    <col min="4892" max="5131" width="9.140625" style="2"/>
    <col min="5132" max="5132" width="5.7109375" style="2" customWidth="1"/>
    <col min="5133" max="5133" width="27.85546875" style="2" customWidth="1"/>
    <col min="5134" max="5135" width="12.42578125" style="2" customWidth="1"/>
    <col min="5136" max="5137" width="12.85546875" style="2" customWidth="1"/>
    <col min="5138" max="5138" width="12" style="2" customWidth="1"/>
    <col min="5139" max="5139" width="12.140625" style="2" customWidth="1"/>
    <col min="5140" max="5140" width="13" style="2" customWidth="1"/>
    <col min="5141" max="5141" width="13.140625" style="2" customWidth="1"/>
    <col min="5142" max="5142" width="13.7109375" style="2" customWidth="1"/>
    <col min="5143" max="5143" width="12.85546875" style="2" customWidth="1"/>
    <col min="5144" max="5144" width="10.140625" style="2" customWidth="1"/>
    <col min="5145" max="5147" width="15.5703125" style="2" customWidth="1"/>
    <col min="5148" max="5387" width="9.140625" style="2"/>
    <col min="5388" max="5388" width="5.7109375" style="2" customWidth="1"/>
    <col min="5389" max="5389" width="27.85546875" style="2" customWidth="1"/>
    <col min="5390" max="5391" width="12.42578125" style="2" customWidth="1"/>
    <col min="5392" max="5393" width="12.85546875" style="2" customWidth="1"/>
    <col min="5394" max="5394" width="12" style="2" customWidth="1"/>
    <col min="5395" max="5395" width="12.140625" style="2" customWidth="1"/>
    <col min="5396" max="5396" width="13" style="2" customWidth="1"/>
    <col min="5397" max="5397" width="13.140625" style="2" customWidth="1"/>
    <col min="5398" max="5398" width="13.7109375" style="2" customWidth="1"/>
    <col min="5399" max="5399" width="12.85546875" style="2" customWidth="1"/>
    <col min="5400" max="5400" width="10.140625" style="2" customWidth="1"/>
    <col min="5401" max="5403" width="15.5703125" style="2" customWidth="1"/>
    <col min="5404" max="5643" width="9.140625" style="2"/>
    <col min="5644" max="5644" width="5.7109375" style="2" customWidth="1"/>
    <col min="5645" max="5645" width="27.85546875" style="2" customWidth="1"/>
    <col min="5646" max="5647" width="12.42578125" style="2" customWidth="1"/>
    <col min="5648" max="5649" width="12.85546875" style="2" customWidth="1"/>
    <col min="5650" max="5650" width="12" style="2" customWidth="1"/>
    <col min="5651" max="5651" width="12.140625" style="2" customWidth="1"/>
    <col min="5652" max="5652" width="13" style="2" customWidth="1"/>
    <col min="5653" max="5653" width="13.140625" style="2" customWidth="1"/>
    <col min="5654" max="5654" width="13.7109375" style="2" customWidth="1"/>
    <col min="5655" max="5655" width="12.85546875" style="2" customWidth="1"/>
    <col min="5656" max="5656" width="10.140625" style="2" customWidth="1"/>
    <col min="5657" max="5659" width="15.5703125" style="2" customWidth="1"/>
    <col min="5660" max="5899" width="9.140625" style="2"/>
    <col min="5900" max="5900" width="5.7109375" style="2" customWidth="1"/>
    <col min="5901" max="5901" width="27.85546875" style="2" customWidth="1"/>
    <col min="5902" max="5903" width="12.42578125" style="2" customWidth="1"/>
    <col min="5904" max="5905" width="12.85546875" style="2" customWidth="1"/>
    <col min="5906" max="5906" width="12" style="2" customWidth="1"/>
    <col min="5907" max="5907" width="12.140625" style="2" customWidth="1"/>
    <col min="5908" max="5908" width="13" style="2" customWidth="1"/>
    <col min="5909" max="5909" width="13.140625" style="2" customWidth="1"/>
    <col min="5910" max="5910" width="13.7109375" style="2" customWidth="1"/>
    <col min="5911" max="5911" width="12.85546875" style="2" customWidth="1"/>
    <col min="5912" max="5912" width="10.140625" style="2" customWidth="1"/>
    <col min="5913" max="5915" width="15.5703125" style="2" customWidth="1"/>
    <col min="5916" max="6155" width="9.140625" style="2"/>
    <col min="6156" max="6156" width="5.7109375" style="2" customWidth="1"/>
    <col min="6157" max="6157" width="27.85546875" style="2" customWidth="1"/>
    <col min="6158" max="6159" width="12.42578125" style="2" customWidth="1"/>
    <col min="6160" max="6161" width="12.85546875" style="2" customWidth="1"/>
    <col min="6162" max="6162" width="12" style="2" customWidth="1"/>
    <col min="6163" max="6163" width="12.140625" style="2" customWidth="1"/>
    <col min="6164" max="6164" width="13" style="2" customWidth="1"/>
    <col min="6165" max="6165" width="13.140625" style="2" customWidth="1"/>
    <col min="6166" max="6166" width="13.7109375" style="2" customWidth="1"/>
    <col min="6167" max="6167" width="12.85546875" style="2" customWidth="1"/>
    <col min="6168" max="6168" width="10.140625" style="2" customWidth="1"/>
    <col min="6169" max="6171" width="15.5703125" style="2" customWidth="1"/>
    <col min="6172" max="6411" width="9.140625" style="2"/>
    <col min="6412" max="6412" width="5.7109375" style="2" customWidth="1"/>
    <col min="6413" max="6413" width="27.85546875" style="2" customWidth="1"/>
    <col min="6414" max="6415" width="12.42578125" style="2" customWidth="1"/>
    <col min="6416" max="6417" width="12.85546875" style="2" customWidth="1"/>
    <col min="6418" max="6418" width="12" style="2" customWidth="1"/>
    <col min="6419" max="6419" width="12.140625" style="2" customWidth="1"/>
    <col min="6420" max="6420" width="13" style="2" customWidth="1"/>
    <col min="6421" max="6421" width="13.140625" style="2" customWidth="1"/>
    <col min="6422" max="6422" width="13.7109375" style="2" customWidth="1"/>
    <col min="6423" max="6423" width="12.85546875" style="2" customWidth="1"/>
    <col min="6424" max="6424" width="10.140625" style="2" customWidth="1"/>
    <col min="6425" max="6427" width="15.5703125" style="2" customWidth="1"/>
    <col min="6428" max="6667" width="9.140625" style="2"/>
    <col min="6668" max="6668" width="5.7109375" style="2" customWidth="1"/>
    <col min="6669" max="6669" width="27.85546875" style="2" customWidth="1"/>
    <col min="6670" max="6671" width="12.42578125" style="2" customWidth="1"/>
    <col min="6672" max="6673" width="12.85546875" style="2" customWidth="1"/>
    <col min="6674" max="6674" width="12" style="2" customWidth="1"/>
    <col min="6675" max="6675" width="12.140625" style="2" customWidth="1"/>
    <col min="6676" max="6676" width="13" style="2" customWidth="1"/>
    <col min="6677" max="6677" width="13.140625" style="2" customWidth="1"/>
    <col min="6678" max="6678" width="13.7109375" style="2" customWidth="1"/>
    <col min="6679" max="6679" width="12.85546875" style="2" customWidth="1"/>
    <col min="6680" max="6680" width="10.140625" style="2" customWidth="1"/>
    <col min="6681" max="6683" width="15.5703125" style="2" customWidth="1"/>
    <col min="6684" max="6923" width="9.140625" style="2"/>
    <col min="6924" max="6924" width="5.7109375" style="2" customWidth="1"/>
    <col min="6925" max="6925" width="27.85546875" style="2" customWidth="1"/>
    <col min="6926" max="6927" width="12.42578125" style="2" customWidth="1"/>
    <col min="6928" max="6929" width="12.85546875" style="2" customWidth="1"/>
    <col min="6930" max="6930" width="12" style="2" customWidth="1"/>
    <col min="6931" max="6931" width="12.140625" style="2" customWidth="1"/>
    <col min="6932" max="6932" width="13" style="2" customWidth="1"/>
    <col min="6933" max="6933" width="13.140625" style="2" customWidth="1"/>
    <col min="6934" max="6934" width="13.7109375" style="2" customWidth="1"/>
    <col min="6935" max="6935" width="12.85546875" style="2" customWidth="1"/>
    <col min="6936" max="6936" width="10.140625" style="2" customWidth="1"/>
    <col min="6937" max="6939" width="15.5703125" style="2" customWidth="1"/>
    <col min="6940" max="7179" width="9.140625" style="2"/>
    <col min="7180" max="7180" width="5.7109375" style="2" customWidth="1"/>
    <col min="7181" max="7181" width="27.85546875" style="2" customWidth="1"/>
    <col min="7182" max="7183" width="12.42578125" style="2" customWidth="1"/>
    <col min="7184" max="7185" width="12.85546875" style="2" customWidth="1"/>
    <col min="7186" max="7186" width="12" style="2" customWidth="1"/>
    <col min="7187" max="7187" width="12.140625" style="2" customWidth="1"/>
    <col min="7188" max="7188" width="13" style="2" customWidth="1"/>
    <col min="7189" max="7189" width="13.140625" style="2" customWidth="1"/>
    <col min="7190" max="7190" width="13.7109375" style="2" customWidth="1"/>
    <col min="7191" max="7191" width="12.85546875" style="2" customWidth="1"/>
    <col min="7192" max="7192" width="10.140625" style="2" customWidth="1"/>
    <col min="7193" max="7195" width="15.5703125" style="2" customWidth="1"/>
    <col min="7196" max="7435" width="9.140625" style="2"/>
    <col min="7436" max="7436" width="5.7109375" style="2" customWidth="1"/>
    <col min="7437" max="7437" width="27.85546875" style="2" customWidth="1"/>
    <col min="7438" max="7439" width="12.42578125" style="2" customWidth="1"/>
    <col min="7440" max="7441" width="12.85546875" style="2" customWidth="1"/>
    <col min="7442" max="7442" width="12" style="2" customWidth="1"/>
    <col min="7443" max="7443" width="12.140625" style="2" customWidth="1"/>
    <col min="7444" max="7444" width="13" style="2" customWidth="1"/>
    <col min="7445" max="7445" width="13.140625" style="2" customWidth="1"/>
    <col min="7446" max="7446" width="13.7109375" style="2" customWidth="1"/>
    <col min="7447" max="7447" width="12.85546875" style="2" customWidth="1"/>
    <col min="7448" max="7448" width="10.140625" style="2" customWidth="1"/>
    <col min="7449" max="7451" width="15.5703125" style="2" customWidth="1"/>
    <col min="7452" max="7691" width="9.140625" style="2"/>
    <col min="7692" max="7692" width="5.7109375" style="2" customWidth="1"/>
    <col min="7693" max="7693" width="27.85546875" style="2" customWidth="1"/>
    <col min="7694" max="7695" width="12.42578125" style="2" customWidth="1"/>
    <col min="7696" max="7697" width="12.85546875" style="2" customWidth="1"/>
    <col min="7698" max="7698" width="12" style="2" customWidth="1"/>
    <col min="7699" max="7699" width="12.140625" style="2" customWidth="1"/>
    <col min="7700" max="7700" width="13" style="2" customWidth="1"/>
    <col min="7701" max="7701" width="13.140625" style="2" customWidth="1"/>
    <col min="7702" max="7702" width="13.7109375" style="2" customWidth="1"/>
    <col min="7703" max="7703" width="12.85546875" style="2" customWidth="1"/>
    <col min="7704" max="7704" width="10.140625" style="2" customWidth="1"/>
    <col min="7705" max="7707" width="15.5703125" style="2" customWidth="1"/>
    <col min="7708" max="7947" width="9.140625" style="2"/>
    <col min="7948" max="7948" width="5.7109375" style="2" customWidth="1"/>
    <col min="7949" max="7949" width="27.85546875" style="2" customWidth="1"/>
    <col min="7950" max="7951" width="12.42578125" style="2" customWidth="1"/>
    <col min="7952" max="7953" width="12.85546875" style="2" customWidth="1"/>
    <col min="7954" max="7954" width="12" style="2" customWidth="1"/>
    <col min="7955" max="7955" width="12.140625" style="2" customWidth="1"/>
    <col min="7956" max="7956" width="13" style="2" customWidth="1"/>
    <col min="7957" max="7957" width="13.140625" style="2" customWidth="1"/>
    <col min="7958" max="7958" width="13.7109375" style="2" customWidth="1"/>
    <col min="7959" max="7959" width="12.85546875" style="2" customWidth="1"/>
    <col min="7960" max="7960" width="10.140625" style="2" customWidth="1"/>
    <col min="7961" max="7963" width="15.5703125" style="2" customWidth="1"/>
    <col min="7964" max="8203" width="9.140625" style="2"/>
    <col min="8204" max="8204" width="5.7109375" style="2" customWidth="1"/>
    <col min="8205" max="8205" width="27.85546875" style="2" customWidth="1"/>
    <col min="8206" max="8207" width="12.42578125" style="2" customWidth="1"/>
    <col min="8208" max="8209" width="12.85546875" style="2" customWidth="1"/>
    <col min="8210" max="8210" width="12" style="2" customWidth="1"/>
    <col min="8211" max="8211" width="12.140625" style="2" customWidth="1"/>
    <col min="8212" max="8212" width="13" style="2" customWidth="1"/>
    <col min="8213" max="8213" width="13.140625" style="2" customWidth="1"/>
    <col min="8214" max="8214" width="13.7109375" style="2" customWidth="1"/>
    <col min="8215" max="8215" width="12.85546875" style="2" customWidth="1"/>
    <col min="8216" max="8216" width="10.140625" style="2" customWidth="1"/>
    <col min="8217" max="8219" width="15.5703125" style="2" customWidth="1"/>
    <col min="8220" max="8459" width="9.140625" style="2"/>
    <col min="8460" max="8460" width="5.7109375" style="2" customWidth="1"/>
    <col min="8461" max="8461" width="27.85546875" style="2" customWidth="1"/>
    <col min="8462" max="8463" width="12.42578125" style="2" customWidth="1"/>
    <col min="8464" max="8465" width="12.85546875" style="2" customWidth="1"/>
    <col min="8466" max="8466" width="12" style="2" customWidth="1"/>
    <col min="8467" max="8467" width="12.140625" style="2" customWidth="1"/>
    <col min="8468" max="8468" width="13" style="2" customWidth="1"/>
    <col min="8469" max="8469" width="13.140625" style="2" customWidth="1"/>
    <col min="8470" max="8470" width="13.7109375" style="2" customWidth="1"/>
    <col min="8471" max="8471" width="12.85546875" style="2" customWidth="1"/>
    <col min="8472" max="8472" width="10.140625" style="2" customWidth="1"/>
    <col min="8473" max="8475" width="15.5703125" style="2" customWidth="1"/>
    <col min="8476" max="8715" width="9.140625" style="2"/>
    <col min="8716" max="8716" width="5.7109375" style="2" customWidth="1"/>
    <col min="8717" max="8717" width="27.85546875" style="2" customWidth="1"/>
    <col min="8718" max="8719" width="12.42578125" style="2" customWidth="1"/>
    <col min="8720" max="8721" width="12.85546875" style="2" customWidth="1"/>
    <col min="8722" max="8722" width="12" style="2" customWidth="1"/>
    <col min="8723" max="8723" width="12.140625" style="2" customWidth="1"/>
    <col min="8724" max="8724" width="13" style="2" customWidth="1"/>
    <col min="8725" max="8725" width="13.140625" style="2" customWidth="1"/>
    <col min="8726" max="8726" width="13.7109375" style="2" customWidth="1"/>
    <col min="8727" max="8727" width="12.85546875" style="2" customWidth="1"/>
    <col min="8728" max="8728" width="10.140625" style="2" customWidth="1"/>
    <col min="8729" max="8731" width="15.5703125" style="2" customWidth="1"/>
    <col min="8732" max="8971" width="9.140625" style="2"/>
    <col min="8972" max="8972" width="5.7109375" style="2" customWidth="1"/>
    <col min="8973" max="8973" width="27.85546875" style="2" customWidth="1"/>
    <col min="8974" max="8975" width="12.42578125" style="2" customWidth="1"/>
    <col min="8976" max="8977" width="12.85546875" style="2" customWidth="1"/>
    <col min="8978" max="8978" width="12" style="2" customWidth="1"/>
    <col min="8979" max="8979" width="12.140625" style="2" customWidth="1"/>
    <col min="8980" max="8980" width="13" style="2" customWidth="1"/>
    <col min="8981" max="8981" width="13.140625" style="2" customWidth="1"/>
    <col min="8982" max="8982" width="13.7109375" style="2" customWidth="1"/>
    <col min="8983" max="8983" width="12.85546875" style="2" customWidth="1"/>
    <col min="8984" max="8984" width="10.140625" style="2" customWidth="1"/>
    <col min="8985" max="8987" width="15.5703125" style="2" customWidth="1"/>
    <col min="8988" max="9227" width="9.140625" style="2"/>
    <col min="9228" max="9228" width="5.7109375" style="2" customWidth="1"/>
    <col min="9229" max="9229" width="27.85546875" style="2" customWidth="1"/>
    <col min="9230" max="9231" width="12.42578125" style="2" customWidth="1"/>
    <col min="9232" max="9233" width="12.85546875" style="2" customWidth="1"/>
    <col min="9234" max="9234" width="12" style="2" customWidth="1"/>
    <col min="9235" max="9235" width="12.140625" style="2" customWidth="1"/>
    <col min="9236" max="9236" width="13" style="2" customWidth="1"/>
    <col min="9237" max="9237" width="13.140625" style="2" customWidth="1"/>
    <col min="9238" max="9238" width="13.7109375" style="2" customWidth="1"/>
    <col min="9239" max="9239" width="12.85546875" style="2" customWidth="1"/>
    <col min="9240" max="9240" width="10.140625" style="2" customWidth="1"/>
    <col min="9241" max="9243" width="15.5703125" style="2" customWidth="1"/>
    <col min="9244" max="9483" width="9.140625" style="2"/>
    <col min="9484" max="9484" width="5.7109375" style="2" customWidth="1"/>
    <col min="9485" max="9485" width="27.85546875" style="2" customWidth="1"/>
    <col min="9486" max="9487" width="12.42578125" style="2" customWidth="1"/>
    <col min="9488" max="9489" width="12.85546875" style="2" customWidth="1"/>
    <col min="9490" max="9490" width="12" style="2" customWidth="1"/>
    <col min="9491" max="9491" width="12.140625" style="2" customWidth="1"/>
    <col min="9492" max="9492" width="13" style="2" customWidth="1"/>
    <col min="9493" max="9493" width="13.140625" style="2" customWidth="1"/>
    <col min="9494" max="9494" width="13.7109375" style="2" customWidth="1"/>
    <col min="9495" max="9495" width="12.85546875" style="2" customWidth="1"/>
    <col min="9496" max="9496" width="10.140625" style="2" customWidth="1"/>
    <col min="9497" max="9499" width="15.5703125" style="2" customWidth="1"/>
    <col min="9500" max="9739" width="9.140625" style="2"/>
    <col min="9740" max="9740" width="5.7109375" style="2" customWidth="1"/>
    <col min="9741" max="9741" width="27.85546875" style="2" customWidth="1"/>
    <col min="9742" max="9743" width="12.42578125" style="2" customWidth="1"/>
    <col min="9744" max="9745" width="12.85546875" style="2" customWidth="1"/>
    <col min="9746" max="9746" width="12" style="2" customWidth="1"/>
    <col min="9747" max="9747" width="12.140625" style="2" customWidth="1"/>
    <col min="9748" max="9748" width="13" style="2" customWidth="1"/>
    <col min="9749" max="9749" width="13.140625" style="2" customWidth="1"/>
    <col min="9750" max="9750" width="13.7109375" style="2" customWidth="1"/>
    <col min="9751" max="9751" width="12.85546875" style="2" customWidth="1"/>
    <col min="9752" max="9752" width="10.140625" style="2" customWidth="1"/>
    <col min="9753" max="9755" width="15.5703125" style="2" customWidth="1"/>
    <col min="9756" max="9995" width="9.140625" style="2"/>
    <col min="9996" max="9996" width="5.7109375" style="2" customWidth="1"/>
    <col min="9997" max="9997" width="27.85546875" style="2" customWidth="1"/>
    <col min="9998" max="9999" width="12.42578125" style="2" customWidth="1"/>
    <col min="10000" max="10001" width="12.85546875" style="2" customWidth="1"/>
    <col min="10002" max="10002" width="12" style="2" customWidth="1"/>
    <col min="10003" max="10003" width="12.140625" style="2" customWidth="1"/>
    <col min="10004" max="10004" width="13" style="2" customWidth="1"/>
    <col min="10005" max="10005" width="13.140625" style="2" customWidth="1"/>
    <col min="10006" max="10006" width="13.7109375" style="2" customWidth="1"/>
    <col min="10007" max="10007" width="12.85546875" style="2" customWidth="1"/>
    <col min="10008" max="10008" width="10.140625" style="2" customWidth="1"/>
    <col min="10009" max="10011" width="15.5703125" style="2" customWidth="1"/>
    <col min="10012" max="10251" width="9.140625" style="2"/>
    <col min="10252" max="10252" width="5.7109375" style="2" customWidth="1"/>
    <col min="10253" max="10253" width="27.85546875" style="2" customWidth="1"/>
    <col min="10254" max="10255" width="12.42578125" style="2" customWidth="1"/>
    <col min="10256" max="10257" width="12.85546875" style="2" customWidth="1"/>
    <col min="10258" max="10258" width="12" style="2" customWidth="1"/>
    <col min="10259" max="10259" width="12.140625" style="2" customWidth="1"/>
    <col min="10260" max="10260" width="13" style="2" customWidth="1"/>
    <col min="10261" max="10261" width="13.140625" style="2" customWidth="1"/>
    <col min="10262" max="10262" width="13.7109375" style="2" customWidth="1"/>
    <col min="10263" max="10263" width="12.85546875" style="2" customWidth="1"/>
    <col min="10264" max="10264" width="10.140625" style="2" customWidth="1"/>
    <col min="10265" max="10267" width="15.5703125" style="2" customWidth="1"/>
    <col min="10268" max="10507" width="9.140625" style="2"/>
    <col min="10508" max="10508" width="5.7109375" style="2" customWidth="1"/>
    <col min="10509" max="10509" width="27.85546875" style="2" customWidth="1"/>
    <col min="10510" max="10511" width="12.42578125" style="2" customWidth="1"/>
    <col min="10512" max="10513" width="12.85546875" style="2" customWidth="1"/>
    <col min="10514" max="10514" width="12" style="2" customWidth="1"/>
    <col min="10515" max="10515" width="12.140625" style="2" customWidth="1"/>
    <col min="10516" max="10516" width="13" style="2" customWidth="1"/>
    <col min="10517" max="10517" width="13.140625" style="2" customWidth="1"/>
    <col min="10518" max="10518" width="13.7109375" style="2" customWidth="1"/>
    <col min="10519" max="10519" width="12.85546875" style="2" customWidth="1"/>
    <col min="10520" max="10520" width="10.140625" style="2" customWidth="1"/>
    <col min="10521" max="10523" width="15.5703125" style="2" customWidth="1"/>
    <col min="10524" max="10763" width="9.140625" style="2"/>
    <col min="10764" max="10764" width="5.7109375" style="2" customWidth="1"/>
    <col min="10765" max="10765" width="27.85546875" style="2" customWidth="1"/>
    <col min="10766" max="10767" width="12.42578125" style="2" customWidth="1"/>
    <col min="10768" max="10769" width="12.85546875" style="2" customWidth="1"/>
    <col min="10770" max="10770" width="12" style="2" customWidth="1"/>
    <col min="10771" max="10771" width="12.140625" style="2" customWidth="1"/>
    <col min="10772" max="10772" width="13" style="2" customWidth="1"/>
    <col min="10773" max="10773" width="13.140625" style="2" customWidth="1"/>
    <col min="10774" max="10774" width="13.7109375" style="2" customWidth="1"/>
    <col min="10775" max="10775" width="12.85546875" style="2" customWidth="1"/>
    <col min="10776" max="10776" width="10.140625" style="2" customWidth="1"/>
    <col min="10777" max="10779" width="15.5703125" style="2" customWidth="1"/>
    <col min="10780" max="11019" width="9.140625" style="2"/>
    <col min="11020" max="11020" width="5.7109375" style="2" customWidth="1"/>
    <col min="11021" max="11021" width="27.85546875" style="2" customWidth="1"/>
    <col min="11022" max="11023" width="12.42578125" style="2" customWidth="1"/>
    <col min="11024" max="11025" width="12.85546875" style="2" customWidth="1"/>
    <col min="11026" max="11026" width="12" style="2" customWidth="1"/>
    <col min="11027" max="11027" width="12.140625" style="2" customWidth="1"/>
    <col min="11028" max="11028" width="13" style="2" customWidth="1"/>
    <col min="11029" max="11029" width="13.140625" style="2" customWidth="1"/>
    <col min="11030" max="11030" width="13.7109375" style="2" customWidth="1"/>
    <col min="11031" max="11031" width="12.85546875" style="2" customWidth="1"/>
    <col min="11032" max="11032" width="10.140625" style="2" customWidth="1"/>
    <col min="11033" max="11035" width="15.5703125" style="2" customWidth="1"/>
    <col min="11036" max="11275" width="9.140625" style="2"/>
    <col min="11276" max="11276" width="5.7109375" style="2" customWidth="1"/>
    <col min="11277" max="11277" width="27.85546875" style="2" customWidth="1"/>
    <col min="11278" max="11279" width="12.42578125" style="2" customWidth="1"/>
    <col min="11280" max="11281" width="12.85546875" style="2" customWidth="1"/>
    <col min="11282" max="11282" width="12" style="2" customWidth="1"/>
    <col min="11283" max="11283" width="12.140625" style="2" customWidth="1"/>
    <col min="11284" max="11284" width="13" style="2" customWidth="1"/>
    <col min="11285" max="11285" width="13.140625" style="2" customWidth="1"/>
    <col min="11286" max="11286" width="13.7109375" style="2" customWidth="1"/>
    <col min="11287" max="11287" width="12.85546875" style="2" customWidth="1"/>
    <col min="11288" max="11288" width="10.140625" style="2" customWidth="1"/>
    <col min="11289" max="11291" width="15.5703125" style="2" customWidth="1"/>
    <col min="11292" max="11531" width="9.140625" style="2"/>
    <col min="11532" max="11532" width="5.7109375" style="2" customWidth="1"/>
    <col min="11533" max="11533" width="27.85546875" style="2" customWidth="1"/>
    <col min="11534" max="11535" width="12.42578125" style="2" customWidth="1"/>
    <col min="11536" max="11537" width="12.85546875" style="2" customWidth="1"/>
    <col min="11538" max="11538" width="12" style="2" customWidth="1"/>
    <col min="11539" max="11539" width="12.140625" style="2" customWidth="1"/>
    <col min="11540" max="11540" width="13" style="2" customWidth="1"/>
    <col min="11541" max="11541" width="13.140625" style="2" customWidth="1"/>
    <col min="11542" max="11542" width="13.7109375" style="2" customWidth="1"/>
    <col min="11543" max="11543" width="12.85546875" style="2" customWidth="1"/>
    <col min="11544" max="11544" width="10.140625" style="2" customWidth="1"/>
    <col min="11545" max="11547" width="15.5703125" style="2" customWidth="1"/>
    <col min="11548" max="11787" width="9.140625" style="2"/>
    <col min="11788" max="11788" width="5.7109375" style="2" customWidth="1"/>
    <col min="11789" max="11789" width="27.85546875" style="2" customWidth="1"/>
    <col min="11790" max="11791" width="12.42578125" style="2" customWidth="1"/>
    <col min="11792" max="11793" width="12.85546875" style="2" customWidth="1"/>
    <col min="11794" max="11794" width="12" style="2" customWidth="1"/>
    <col min="11795" max="11795" width="12.140625" style="2" customWidth="1"/>
    <col min="11796" max="11796" width="13" style="2" customWidth="1"/>
    <col min="11797" max="11797" width="13.140625" style="2" customWidth="1"/>
    <col min="11798" max="11798" width="13.7109375" style="2" customWidth="1"/>
    <col min="11799" max="11799" width="12.85546875" style="2" customWidth="1"/>
    <col min="11800" max="11800" width="10.140625" style="2" customWidth="1"/>
    <col min="11801" max="11803" width="15.5703125" style="2" customWidth="1"/>
    <col min="11804" max="12043" width="9.140625" style="2"/>
    <col min="12044" max="12044" width="5.7109375" style="2" customWidth="1"/>
    <col min="12045" max="12045" width="27.85546875" style="2" customWidth="1"/>
    <col min="12046" max="12047" width="12.42578125" style="2" customWidth="1"/>
    <col min="12048" max="12049" width="12.85546875" style="2" customWidth="1"/>
    <col min="12050" max="12050" width="12" style="2" customWidth="1"/>
    <col min="12051" max="12051" width="12.140625" style="2" customWidth="1"/>
    <col min="12052" max="12052" width="13" style="2" customWidth="1"/>
    <col min="12053" max="12053" width="13.140625" style="2" customWidth="1"/>
    <col min="12054" max="12054" width="13.7109375" style="2" customWidth="1"/>
    <col min="12055" max="12055" width="12.85546875" style="2" customWidth="1"/>
    <col min="12056" max="12056" width="10.140625" style="2" customWidth="1"/>
    <col min="12057" max="12059" width="15.5703125" style="2" customWidth="1"/>
    <col min="12060" max="12299" width="9.140625" style="2"/>
    <col min="12300" max="12300" width="5.7109375" style="2" customWidth="1"/>
    <col min="12301" max="12301" width="27.85546875" style="2" customWidth="1"/>
    <col min="12302" max="12303" width="12.42578125" style="2" customWidth="1"/>
    <col min="12304" max="12305" width="12.85546875" style="2" customWidth="1"/>
    <col min="12306" max="12306" width="12" style="2" customWidth="1"/>
    <col min="12307" max="12307" width="12.140625" style="2" customWidth="1"/>
    <col min="12308" max="12308" width="13" style="2" customWidth="1"/>
    <col min="12309" max="12309" width="13.140625" style="2" customWidth="1"/>
    <col min="12310" max="12310" width="13.7109375" style="2" customWidth="1"/>
    <col min="12311" max="12311" width="12.85546875" style="2" customWidth="1"/>
    <col min="12312" max="12312" width="10.140625" style="2" customWidth="1"/>
    <col min="12313" max="12315" width="15.5703125" style="2" customWidth="1"/>
    <col min="12316" max="12555" width="9.140625" style="2"/>
    <col min="12556" max="12556" width="5.7109375" style="2" customWidth="1"/>
    <col min="12557" max="12557" width="27.85546875" style="2" customWidth="1"/>
    <col min="12558" max="12559" width="12.42578125" style="2" customWidth="1"/>
    <col min="12560" max="12561" width="12.85546875" style="2" customWidth="1"/>
    <col min="12562" max="12562" width="12" style="2" customWidth="1"/>
    <col min="12563" max="12563" width="12.140625" style="2" customWidth="1"/>
    <col min="12564" max="12564" width="13" style="2" customWidth="1"/>
    <col min="12565" max="12565" width="13.140625" style="2" customWidth="1"/>
    <col min="12566" max="12566" width="13.7109375" style="2" customWidth="1"/>
    <col min="12567" max="12567" width="12.85546875" style="2" customWidth="1"/>
    <col min="12568" max="12568" width="10.140625" style="2" customWidth="1"/>
    <col min="12569" max="12571" width="15.5703125" style="2" customWidth="1"/>
    <col min="12572" max="12811" width="9.140625" style="2"/>
    <col min="12812" max="12812" width="5.7109375" style="2" customWidth="1"/>
    <col min="12813" max="12813" width="27.85546875" style="2" customWidth="1"/>
    <col min="12814" max="12815" width="12.42578125" style="2" customWidth="1"/>
    <col min="12816" max="12817" width="12.85546875" style="2" customWidth="1"/>
    <col min="12818" max="12818" width="12" style="2" customWidth="1"/>
    <col min="12819" max="12819" width="12.140625" style="2" customWidth="1"/>
    <col min="12820" max="12820" width="13" style="2" customWidth="1"/>
    <col min="12821" max="12821" width="13.140625" style="2" customWidth="1"/>
    <col min="12822" max="12822" width="13.7109375" style="2" customWidth="1"/>
    <col min="12823" max="12823" width="12.85546875" style="2" customWidth="1"/>
    <col min="12824" max="12824" width="10.140625" style="2" customWidth="1"/>
    <col min="12825" max="12827" width="15.5703125" style="2" customWidth="1"/>
    <col min="12828" max="13067" width="9.140625" style="2"/>
    <col min="13068" max="13068" width="5.7109375" style="2" customWidth="1"/>
    <col min="13069" max="13069" width="27.85546875" style="2" customWidth="1"/>
    <col min="13070" max="13071" width="12.42578125" style="2" customWidth="1"/>
    <col min="13072" max="13073" width="12.85546875" style="2" customWidth="1"/>
    <col min="13074" max="13074" width="12" style="2" customWidth="1"/>
    <col min="13075" max="13075" width="12.140625" style="2" customWidth="1"/>
    <col min="13076" max="13076" width="13" style="2" customWidth="1"/>
    <col min="13077" max="13077" width="13.140625" style="2" customWidth="1"/>
    <col min="13078" max="13078" width="13.7109375" style="2" customWidth="1"/>
    <col min="13079" max="13079" width="12.85546875" style="2" customWidth="1"/>
    <col min="13080" max="13080" width="10.140625" style="2" customWidth="1"/>
    <col min="13081" max="13083" width="15.5703125" style="2" customWidth="1"/>
    <col min="13084" max="13323" width="9.140625" style="2"/>
    <col min="13324" max="13324" width="5.7109375" style="2" customWidth="1"/>
    <col min="13325" max="13325" width="27.85546875" style="2" customWidth="1"/>
    <col min="13326" max="13327" width="12.42578125" style="2" customWidth="1"/>
    <col min="13328" max="13329" width="12.85546875" style="2" customWidth="1"/>
    <col min="13330" max="13330" width="12" style="2" customWidth="1"/>
    <col min="13331" max="13331" width="12.140625" style="2" customWidth="1"/>
    <col min="13332" max="13332" width="13" style="2" customWidth="1"/>
    <col min="13333" max="13333" width="13.140625" style="2" customWidth="1"/>
    <col min="13334" max="13334" width="13.7109375" style="2" customWidth="1"/>
    <col min="13335" max="13335" width="12.85546875" style="2" customWidth="1"/>
    <col min="13336" max="13336" width="10.140625" style="2" customWidth="1"/>
    <col min="13337" max="13339" width="15.5703125" style="2" customWidth="1"/>
    <col min="13340" max="13579" width="9.140625" style="2"/>
    <col min="13580" max="13580" width="5.7109375" style="2" customWidth="1"/>
    <col min="13581" max="13581" width="27.85546875" style="2" customWidth="1"/>
    <col min="13582" max="13583" width="12.42578125" style="2" customWidth="1"/>
    <col min="13584" max="13585" width="12.85546875" style="2" customWidth="1"/>
    <col min="13586" max="13586" width="12" style="2" customWidth="1"/>
    <col min="13587" max="13587" width="12.140625" style="2" customWidth="1"/>
    <col min="13588" max="13588" width="13" style="2" customWidth="1"/>
    <col min="13589" max="13589" width="13.140625" style="2" customWidth="1"/>
    <col min="13590" max="13590" width="13.7109375" style="2" customWidth="1"/>
    <col min="13591" max="13591" width="12.85546875" style="2" customWidth="1"/>
    <col min="13592" max="13592" width="10.140625" style="2" customWidth="1"/>
    <col min="13593" max="13595" width="15.5703125" style="2" customWidth="1"/>
    <col min="13596" max="13835" width="9.140625" style="2"/>
    <col min="13836" max="13836" width="5.7109375" style="2" customWidth="1"/>
    <col min="13837" max="13837" width="27.85546875" style="2" customWidth="1"/>
    <col min="13838" max="13839" width="12.42578125" style="2" customWidth="1"/>
    <col min="13840" max="13841" width="12.85546875" style="2" customWidth="1"/>
    <col min="13842" max="13842" width="12" style="2" customWidth="1"/>
    <col min="13843" max="13843" width="12.140625" style="2" customWidth="1"/>
    <col min="13844" max="13844" width="13" style="2" customWidth="1"/>
    <col min="13845" max="13845" width="13.140625" style="2" customWidth="1"/>
    <col min="13846" max="13846" width="13.7109375" style="2" customWidth="1"/>
    <col min="13847" max="13847" width="12.85546875" style="2" customWidth="1"/>
    <col min="13848" max="13848" width="10.140625" style="2" customWidth="1"/>
    <col min="13849" max="13851" width="15.5703125" style="2" customWidth="1"/>
    <col min="13852" max="14091" width="9.140625" style="2"/>
    <col min="14092" max="14092" width="5.7109375" style="2" customWidth="1"/>
    <col min="14093" max="14093" width="27.85546875" style="2" customWidth="1"/>
    <col min="14094" max="14095" width="12.42578125" style="2" customWidth="1"/>
    <col min="14096" max="14097" width="12.85546875" style="2" customWidth="1"/>
    <col min="14098" max="14098" width="12" style="2" customWidth="1"/>
    <col min="14099" max="14099" width="12.140625" style="2" customWidth="1"/>
    <col min="14100" max="14100" width="13" style="2" customWidth="1"/>
    <col min="14101" max="14101" width="13.140625" style="2" customWidth="1"/>
    <col min="14102" max="14102" width="13.7109375" style="2" customWidth="1"/>
    <col min="14103" max="14103" width="12.85546875" style="2" customWidth="1"/>
    <col min="14104" max="14104" width="10.140625" style="2" customWidth="1"/>
    <col min="14105" max="14107" width="15.5703125" style="2" customWidth="1"/>
    <col min="14108" max="14347" width="9.140625" style="2"/>
    <col min="14348" max="14348" width="5.7109375" style="2" customWidth="1"/>
    <col min="14349" max="14349" width="27.85546875" style="2" customWidth="1"/>
    <col min="14350" max="14351" width="12.42578125" style="2" customWidth="1"/>
    <col min="14352" max="14353" width="12.85546875" style="2" customWidth="1"/>
    <col min="14354" max="14354" width="12" style="2" customWidth="1"/>
    <col min="14355" max="14355" width="12.140625" style="2" customWidth="1"/>
    <col min="14356" max="14356" width="13" style="2" customWidth="1"/>
    <col min="14357" max="14357" width="13.140625" style="2" customWidth="1"/>
    <col min="14358" max="14358" width="13.7109375" style="2" customWidth="1"/>
    <col min="14359" max="14359" width="12.85546875" style="2" customWidth="1"/>
    <col min="14360" max="14360" width="10.140625" style="2" customWidth="1"/>
    <col min="14361" max="14363" width="15.5703125" style="2" customWidth="1"/>
    <col min="14364" max="14603" width="9.140625" style="2"/>
    <col min="14604" max="14604" width="5.7109375" style="2" customWidth="1"/>
    <col min="14605" max="14605" width="27.85546875" style="2" customWidth="1"/>
    <col min="14606" max="14607" width="12.42578125" style="2" customWidth="1"/>
    <col min="14608" max="14609" width="12.85546875" style="2" customWidth="1"/>
    <col min="14610" max="14610" width="12" style="2" customWidth="1"/>
    <col min="14611" max="14611" width="12.140625" style="2" customWidth="1"/>
    <col min="14612" max="14612" width="13" style="2" customWidth="1"/>
    <col min="14613" max="14613" width="13.140625" style="2" customWidth="1"/>
    <col min="14614" max="14614" width="13.7109375" style="2" customWidth="1"/>
    <col min="14615" max="14615" width="12.85546875" style="2" customWidth="1"/>
    <col min="14616" max="14616" width="10.140625" style="2" customWidth="1"/>
    <col min="14617" max="14619" width="15.5703125" style="2" customWidth="1"/>
    <col min="14620" max="14859" width="9.140625" style="2"/>
    <col min="14860" max="14860" width="5.7109375" style="2" customWidth="1"/>
    <col min="14861" max="14861" width="27.85546875" style="2" customWidth="1"/>
    <col min="14862" max="14863" width="12.42578125" style="2" customWidth="1"/>
    <col min="14864" max="14865" width="12.85546875" style="2" customWidth="1"/>
    <col min="14866" max="14866" width="12" style="2" customWidth="1"/>
    <col min="14867" max="14867" width="12.140625" style="2" customWidth="1"/>
    <col min="14868" max="14868" width="13" style="2" customWidth="1"/>
    <col min="14869" max="14869" width="13.140625" style="2" customWidth="1"/>
    <col min="14870" max="14870" width="13.7109375" style="2" customWidth="1"/>
    <col min="14871" max="14871" width="12.85546875" style="2" customWidth="1"/>
    <col min="14872" max="14872" width="10.140625" style="2" customWidth="1"/>
    <col min="14873" max="14875" width="15.5703125" style="2" customWidth="1"/>
    <col min="14876" max="15115" width="9.140625" style="2"/>
    <col min="15116" max="15116" width="5.7109375" style="2" customWidth="1"/>
    <col min="15117" max="15117" width="27.85546875" style="2" customWidth="1"/>
    <col min="15118" max="15119" width="12.42578125" style="2" customWidth="1"/>
    <col min="15120" max="15121" width="12.85546875" style="2" customWidth="1"/>
    <col min="15122" max="15122" width="12" style="2" customWidth="1"/>
    <col min="15123" max="15123" width="12.140625" style="2" customWidth="1"/>
    <col min="15124" max="15124" width="13" style="2" customWidth="1"/>
    <col min="15125" max="15125" width="13.140625" style="2" customWidth="1"/>
    <col min="15126" max="15126" width="13.7109375" style="2" customWidth="1"/>
    <col min="15127" max="15127" width="12.85546875" style="2" customWidth="1"/>
    <col min="15128" max="15128" width="10.140625" style="2" customWidth="1"/>
    <col min="15129" max="15131" width="15.5703125" style="2" customWidth="1"/>
    <col min="15132" max="15371" width="9.140625" style="2"/>
    <col min="15372" max="15372" width="5.7109375" style="2" customWidth="1"/>
    <col min="15373" max="15373" width="27.85546875" style="2" customWidth="1"/>
    <col min="15374" max="15375" width="12.42578125" style="2" customWidth="1"/>
    <col min="15376" max="15377" width="12.85546875" style="2" customWidth="1"/>
    <col min="15378" max="15378" width="12" style="2" customWidth="1"/>
    <col min="15379" max="15379" width="12.140625" style="2" customWidth="1"/>
    <col min="15380" max="15380" width="13" style="2" customWidth="1"/>
    <col min="15381" max="15381" width="13.140625" style="2" customWidth="1"/>
    <col min="15382" max="15382" width="13.7109375" style="2" customWidth="1"/>
    <col min="15383" max="15383" width="12.85546875" style="2" customWidth="1"/>
    <col min="15384" max="15384" width="10.140625" style="2" customWidth="1"/>
    <col min="15385" max="15387" width="15.5703125" style="2" customWidth="1"/>
    <col min="15388" max="15627" width="9.140625" style="2"/>
    <col min="15628" max="15628" width="5.7109375" style="2" customWidth="1"/>
    <col min="15629" max="15629" width="27.85546875" style="2" customWidth="1"/>
    <col min="15630" max="15631" width="12.42578125" style="2" customWidth="1"/>
    <col min="15632" max="15633" width="12.85546875" style="2" customWidth="1"/>
    <col min="15634" max="15634" width="12" style="2" customWidth="1"/>
    <col min="15635" max="15635" width="12.140625" style="2" customWidth="1"/>
    <col min="15636" max="15636" width="13" style="2" customWidth="1"/>
    <col min="15637" max="15637" width="13.140625" style="2" customWidth="1"/>
    <col min="15638" max="15638" width="13.7109375" style="2" customWidth="1"/>
    <col min="15639" max="15639" width="12.85546875" style="2" customWidth="1"/>
    <col min="15640" max="15640" width="10.140625" style="2" customWidth="1"/>
    <col min="15641" max="15643" width="15.5703125" style="2" customWidth="1"/>
    <col min="15644" max="15883" width="9.140625" style="2"/>
    <col min="15884" max="15884" width="5.7109375" style="2" customWidth="1"/>
    <col min="15885" max="15885" width="27.85546875" style="2" customWidth="1"/>
    <col min="15886" max="15887" width="12.42578125" style="2" customWidth="1"/>
    <col min="15888" max="15889" width="12.85546875" style="2" customWidth="1"/>
    <col min="15890" max="15890" width="12" style="2" customWidth="1"/>
    <col min="15891" max="15891" width="12.140625" style="2" customWidth="1"/>
    <col min="15892" max="15892" width="13" style="2" customWidth="1"/>
    <col min="15893" max="15893" width="13.140625" style="2" customWidth="1"/>
    <col min="15894" max="15894" width="13.7109375" style="2" customWidth="1"/>
    <col min="15895" max="15895" width="12.85546875" style="2" customWidth="1"/>
    <col min="15896" max="15896" width="10.140625" style="2" customWidth="1"/>
    <col min="15897" max="15899" width="15.5703125" style="2" customWidth="1"/>
    <col min="15900" max="16139" width="9.140625" style="2"/>
    <col min="16140" max="16140" width="5.7109375" style="2" customWidth="1"/>
    <col min="16141" max="16141" width="27.85546875" style="2" customWidth="1"/>
    <col min="16142" max="16143" width="12.42578125" style="2" customWidth="1"/>
    <col min="16144" max="16145" width="12.85546875" style="2" customWidth="1"/>
    <col min="16146" max="16146" width="12" style="2" customWidth="1"/>
    <col min="16147" max="16147" width="12.140625" style="2" customWidth="1"/>
    <col min="16148" max="16148" width="13" style="2" customWidth="1"/>
    <col min="16149" max="16149" width="13.140625" style="2" customWidth="1"/>
    <col min="16150" max="16150" width="13.7109375" style="2" customWidth="1"/>
    <col min="16151" max="16151" width="12.85546875" style="2" customWidth="1"/>
    <col min="16152" max="16152" width="10.140625" style="2" customWidth="1"/>
    <col min="16153" max="16155" width="15.5703125" style="2" customWidth="1"/>
    <col min="16156" max="16384" width="9.140625" style="2"/>
  </cols>
  <sheetData>
    <row r="1" spans="1:30" ht="29.25" customHeight="1" x14ac:dyDescent="0.25">
      <c r="Y1" s="49" t="s">
        <v>42</v>
      </c>
      <c r="Z1" s="49"/>
      <c r="AA1" s="49"/>
    </row>
    <row r="2" spans="1:30" ht="32.25" customHeight="1" x14ac:dyDescent="0.25">
      <c r="A2" s="37" t="s">
        <v>15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6"/>
      <c r="AC2" s="7"/>
      <c r="AD2" s="2"/>
    </row>
    <row r="3" spans="1:30" ht="18.75" x14ac:dyDescent="0.2">
      <c r="A3" s="38" t="s">
        <v>41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6"/>
      <c r="AC3" s="7"/>
      <c r="AD3" s="2"/>
    </row>
    <row r="4" spans="1:30" ht="15.75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6"/>
      <c r="AC4" s="7"/>
      <c r="AD4" s="2"/>
    </row>
    <row r="5" spans="1:30" ht="30.75" customHeight="1" x14ac:dyDescent="0.25">
      <c r="A5" s="40" t="s">
        <v>0</v>
      </c>
      <c r="B5" s="40" t="s">
        <v>1</v>
      </c>
      <c r="C5" s="40" t="s">
        <v>2</v>
      </c>
      <c r="D5" s="41" t="s">
        <v>23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3"/>
      <c r="P5" s="41" t="s">
        <v>22</v>
      </c>
      <c r="Q5" s="42"/>
      <c r="R5" s="42"/>
      <c r="S5" s="42"/>
      <c r="T5" s="42"/>
      <c r="U5" s="42"/>
      <c r="V5" s="42"/>
      <c r="W5" s="42"/>
      <c r="X5" s="42"/>
      <c r="Y5" s="42"/>
      <c r="Z5" s="42"/>
      <c r="AA5" s="43"/>
      <c r="AB5" s="31"/>
      <c r="AC5" s="7"/>
      <c r="AD5" s="2"/>
    </row>
    <row r="6" spans="1:30" ht="36.75" customHeight="1" x14ac:dyDescent="0.25">
      <c r="A6" s="40"/>
      <c r="B6" s="40"/>
      <c r="C6" s="40"/>
      <c r="D6" s="44" t="s">
        <v>24</v>
      </c>
      <c r="E6" s="45"/>
      <c r="F6" s="45"/>
      <c r="G6" s="45"/>
      <c r="H6" s="45"/>
      <c r="I6" s="46"/>
      <c r="J6" s="44" t="s">
        <v>3</v>
      </c>
      <c r="K6" s="45"/>
      <c r="L6" s="45"/>
      <c r="M6" s="45"/>
      <c r="N6" s="45"/>
      <c r="O6" s="46"/>
      <c r="P6" s="44" t="s">
        <v>24</v>
      </c>
      <c r="Q6" s="45"/>
      <c r="R6" s="45"/>
      <c r="S6" s="45"/>
      <c r="T6" s="45"/>
      <c r="U6" s="46"/>
      <c r="V6" s="44" t="s">
        <v>3</v>
      </c>
      <c r="W6" s="45"/>
      <c r="X6" s="45"/>
      <c r="Y6" s="45"/>
      <c r="Z6" s="45"/>
      <c r="AA6" s="46"/>
      <c r="AB6" s="8"/>
      <c r="AC6" s="7"/>
      <c r="AD6" s="2"/>
    </row>
    <row r="7" spans="1:30" x14ac:dyDescent="0.25">
      <c r="A7" s="40"/>
      <c r="B7" s="40"/>
      <c r="C7" s="40"/>
      <c r="D7" s="44" t="s">
        <v>18</v>
      </c>
      <c r="E7" s="45"/>
      <c r="F7" s="45"/>
      <c r="G7" s="44" t="s">
        <v>21</v>
      </c>
      <c r="H7" s="45"/>
      <c r="I7" s="45"/>
      <c r="J7" s="44" t="s">
        <v>18</v>
      </c>
      <c r="K7" s="45"/>
      <c r="L7" s="45"/>
      <c r="M7" s="44" t="s">
        <v>21</v>
      </c>
      <c r="N7" s="45"/>
      <c r="O7" s="45"/>
      <c r="P7" s="44" t="s">
        <v>18</v>
      </c>
      <c r="Q7" s="45"/>
      <c r="R7" s="45"/>
      <c r="S7" s="44" t="s">
        <v>21</v>
      </c>
      <c r="T7" s="45"/>
      <c r="U7" s="45"/>
      <c r="V7" s="44" t="s">
        <v>18</v>
      </c>
      <c r="W7" s="45"/>
      <c r="X7" s="45"/>
      <c r="Y7" s="44" t="s">
        <v>21</v>
      </c>
      <c r="Z7" s="45"/>
      <c r="AA7" s="46"/>
      <c r="AB7" s="8"/>
      <c r="AC7" s="7"/>
      <c r="AD7" s="2"/>
    </row>
    <row r="8" spans="1:30" ht="60.75" customHeight="1" x14ac:dyDescent="0.25">
      <c r="A8" s="40"/>
      <c r="B8" s="40"/>
      <c r="C8" s="40"/>
      <c r="D8" s="36" t="s">
        <v>19</v>
      </c>
      <c r="E8" s="36" t="s">
        <v>20</v>
      </c>
      <c r="F8" s="36" t="s">
        <v>17</v>
      </c>
      <c r="G8" s="36" t="s">
        <v>19</v>
      </c>
      <c r="H8" s="36" t="s">
        <v>20</v>
      </c>
      <c r="I8" s="36" t="s">
        <v>17</v>
      </c>
      <c r="J8" s="36" t="s">
        <v>19</v>
      </c>
      <c r="K8" s="36" t="s">
        <v>20</v>
      </c>
      <c r="L8" s="36" t="s">
        <v>17</v>
      </c>
      <c r="M8" s="36" t="s">
        <v>19</v>
      </c>
      <c r="N8" s="36" t="s">
        <v>20</v>
      </c>
      <c r="O8" s="36" t="s">
        <v>17</v>
      </c>
      <c r="P8" s="36" t="s">
        <v>19</v>
      </c>
      <c r="Q8" s="36" t="s">
        <v>25</v>
      </c>
      <c r="R8" s="36" t="s">
        <v>17</v>
      </c>
      <c r="S8" s="36" t="s">
        <v>19</v>
      </c>
      <c r="T8" s="36" t="s">
        <v>25</v>
      </c>
      <c r="U8" s="36" t="s">
        <v>17</v>
      </c>
      <c r="V8" s="36" t="s">
        <v>19</v>
      </c>
      <c r="W8" s="36" t="s">
        <v>25</v>
      </c>
      <c r="X8" s="36" t="s">
        <v>17</v>
      </c>
      <c r="Y8" s="36" t="s">
        <v>19</v>
      </c>
      <c r="Z8" s="36" t="s">
        <v>25</v>
      </c>
      <c r="AA8" s="36" t="s">
        <v>17</v>
      </c>
      <c r="AB8" s="8"/>
      <c r="AC8" s="7"/>
      <c r="AD8" s="2"/>
    </row>
    <row r="9" spans="1:30" ht="47.25" x14ac:dyDescent="0.25">
      <c r="A9" s="10" t="s">
        <v>27</v>
      </c>
      <c r="B9" s="10" t="s">
        <v>28</v>
      </c>
      <c r="C9" s="10" t="s">
        <v>29</v>
      </c>
      <c r="D9" s="25">
        <v>1</v>
      </c>
      <c r="E9" s="25">
        <v>2</v>
      </c>
      <c r="F9" s="25" t="s">
        <v>30</v>
      </c>
      <c r="G9" s="25">
        <v>4</v>
      </c>
      <c r="H9" s="25">
        <v>5</v>
      </c>
      <c r="I9" s="25" t="s">
        <v>31</v>
      </c>
      <c r="J9" s="25">
        <v>7</v>
      </c>
      <c r="K9" s="25">
        <v>8</v>
      </c>
      <c r="L9" s="25" t="s">
        <v>32</v>
      </c>
      <c r="M9" s="25">
        <v>10</v>
      </c>
      <c r="N9" s="25">
        <v>11</v>
      </c>
      <c r="O9" s="25" t="s">
        <v>33</v>
      </c>
      <c r="P9" s="25">
        <v>13</v>
      </c>
      <c r="Q9" s="25">
        <v>14</v>
      </c>
      <c r="R9" s="25" t="s">
        <v>34</v>
      </c>
      <c r="S9" s="25">
        <v>16</v>
      </c>
      <c r="T9" s="25">
        <v>17</v>
      </c>
      <c r="U9" s="25" t="s">
        <v>35</v>
      </c>
      <c r="V9" s="25">
        <v>19</v>
      </c>
      <c r="W9" s="25">
        <v>20</v>
      </c>
      <c r="X9" s="36" t="s">
        <v>36</v>
      </c>
      <c r="Y9" s="25">
        <v>22</v>
      </c>
      <c r="Z9" s="25">
        <v>23</v>
      </c>
      <c r="AA9" s="36" t="s">
        <v>37</v>
      </c>
      <c r="AB9" s="24"/>
      <c r="AC9" s="7"/>
      <c r="AD9" s="2"/>
    </row>
    <row r="10" spans="1:30" s="31" customFormat="1" x14ac:dyDescent="0.25">
      <c r="A10" s="11" t="s">
        <v>16</v>
      </c>
      <c r="B10" s="11" t="s">
        <v>39</v>
      </c>
      <c r="C10" s="11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8"/>
      <c r="AC10" s="30"/>
    </row>
    <row r="11" spans="1:30" ht="41.25" customHeight="1" x14ac:dyDescent="0.25">
      <c r="A11" s="10">
        <v>1</v>
      </c>
      <c r="B11" s="32" t="s">
        <v>4</v>
      </c>
      <c r="C11" s="10" t="s">
        <v>5</v>
      </c>
      <c r="D11" s="20">
        <v>36000</v>
      </c>
      <c r="E11" s="20">
        <v>50000</v>
      </c>
      <c r="F11" s="27">
        <f>D11/E11</f>
        <v>0.72</v>
      </c>
      <c r="G11" s="20">
        <v>30000</v>
      </c>
      <c r="H11" s="20">
        <v>40000</v>
      </c>
      <c r="I11" s="27">
        <f>G11/H11</f>
        <v>0.75</v>
      </c>
      <c r="J11" s="20">
        <v>38000</v>
      </c>
      <c r="K11" s="20">
        <v>50000</v>
      </c>
      <c r="L11" s="35">
        <f>J11/K11</f>
        <v>0.76</v>
      </c>
      <c r="M11" s="20">
        <v>32000</v>
      </c>
      <c r="N11" s="20">
        <v>40000</v>
      </c>
      <c r="O11" s="27">
        <f>M11/N11</f>
        <v>0.8</v>
      </c>
      <c r="P11" s="20">
        <v>36000</v>
      </c>
      <c r="Q11" s="20">
        <v>28000</v>
      </c>
      <c r="R11" s="27">
        <f>P11/Q11</f>
        <v>1.2857142857142858</v>
      </c>
      <c r="S11" s="20">
        <f>G11</f>
        <v>30000</v>
      </c>
      <c r="T11" s="20"/>
      <c r="U11" s="27"/>
      <c r="V11" s="20">
        <f>J11</f>
        <v>38000</v>
      </c>
      <c r="W11" s="20">
        <v>14000</v>
      </c>
      <c r="X11" s="28">
        <f>V11/W11</f>
        <v>2.7142857142857144</v>
      </c>
      <c r="Y11" s="20">
        <f>M11</f>
        <v>32000</v>
      </c>
      <c r="Z11" s="20"/>
      <c r="AA11" s="27"/>
      <c r="AB11" s="24"/>
      <c r="AC11" s="7"/>
      <c r="AD11" s="2"/>
    </row>
    <row r="12" spans="1:30" ht="33.75" customHeight="1" x14ac:dyDescent="0.25">
      <c r="A12" s="10">
        <v>2</v>
      </c>
      <c r="B12" s="33" t="s">
        <v>7</v>
      </c>
      <c r="C12" s="12" t="s">
        <v>8</v>
      </c>
      <c r="D12" s="20">
        <v>80000</v>
      </c>
      <c r="E12" s="20">
        <v>140000</v>
      </c>
      <c r="F12" s="27">
        <f>D12/E12</f>
        <v>0.5714285714285714</v>
      </c>
      <c r="G12" s="20">
        <v>65000</v>
      </c>
      <c r="H12" s="20">
        <v>100000</v>
      </c>
      <c r="I12" s="27">
        <f>G12/H12</f>
        <v>0.65</v>
      </c>
      <c r="J12" s="20">
        <v>84000</v>
      </c>
      <c r="K12" s="20">
        <v>140000</v>
      </c>
      <c r="L12" s="28">
        <f>J12/K12</f>
        <v>0.6</v>
      </c>
      <c r="M12" s="20">
        <v>68000</v>
      </c>
      <c r="N12" s="20">
        <v>100000</v>
      </c>
      <c r="O12" s="27">
        <f>M12/N12</f>
        <v>0.68</v>
      </c>
      <c r="P12" s="20">
        <v>80000</v>
      </c>
      <c r="Q12" s="20">
        <v>126600</v>
      </c>
      <c r="R12" s="27">
        <f>P12/Q12</f>
        <v>0.63191153238546605</v>
      </c>
      <c r="S12" s="20">
        <f>G12</f>
        <v>65000</v>
      </c>
      <c r="T12" s="20">
        <v>81250</v>
      </c>
      <c r="U12" s="27">
        <f>S12/T12</f>
        <v>0.8</v>
      </c>
      <c r="V12" s="20">
        <f t="shared" ref="V12:V13" si="0">J12</f>
        <v>84000</v>
      </c>
      <c r="W12" s="20">
        <v>63200</v>
      </c>
      <c r="X12" s="28">
        <f t="shared" ref="X12:X13" si="1">V12/W12</f>
        <v>1.3291139240506329</v>
      </c>
      <c r="Y12" s="20">
        <f>M12</f>
        <v>68000</v>
      </c>
      <c r="Z12" s="20">
        <v>81250</v>
      </c>
      <c r="AA12" s="27">
        <f>Y12/Z12</f>
        <v>0.83692307692307688</v>
      </c>
      <c r="AB12" s="24"/>
      <c r="AC12" s="7"/>
      <c r="AD12" s="9"/>
    </row>
    <row r="13" spans="1:30" ht="47.25" customHeight="1" x14ac:dyDescent="0.25">
      <c r="A13" s="10">
        <v>3</v>
      </c>
      <c r="B13" s="33" t="s">
        <v>9</v>
      </c>
      <c r="C13" s="10" t="s">
        <v>10</v>
      </c>
      <c r="D13" s="20">
        <v>43000</v>
      </c>
      <c r="E13" s="20">
        <v>50000</v>
      </c>
      <c r="F13" s="27">
        <f>D13/E13</f>
        <v>0.86</v>
      </c>
      <c r="G13" s="20"/>
      <c r="H13" s="20"/>
      <c r="I13" s="26"/>
      <c r="J13" s="20">
        <v>45000</v>
      </c>
      <c r="K13" s="20">
        <v>50000</v>
      </c>
      <c r="L13" s="27">
        <f>J13/K13</f>
        <v>0.9</v>
      </c>
      <c r="M13" s="20"/>
      <c r="N13" s="20"/>
      <c r="O13" s="26"/>
      <c r="P13" s="20">
        <v>43000</v>
      </c>
      <c r="Q13" s="20">
        <v>100000</v>
      </c>
      <c r="R13" s="27">
        <f>P13/Q13</f>
        <v>0.43</v>
      </c>
      <c r="S13" s="20"/>
      <c r="T13" s="20"/>
      <c r="U13" s="26"/>
      <c r="V13" s="20">
        <f t="shared" si="0"/>
        <v>45000</v>
      </c>
      <c r="W13" s="20">
        <v>50000</v>
      </c>
      <c r="X13" s="28">
        <f t="shared" si="1"/>
        <v>0.9</v>
      </c>
      <c r="Y13" s="20"/>
      <c r="Z13" s="20"/>
      <c r="AA13" s="26"/>
      <c r="AB13" s="24"/>
      <c r="AC13" s="34"/>
      <c r="AD13" s="2"/>
    </row>
    <row r="14" spans="1:30" ht="31.5" x14ac:dyDescent="0.25">
      <c r="A14" s="10"/>
      <c r="B14" s="33" t="s">
        <v>26</v>
      </c>
      <c r="C14" s="10"/>
      <c r="D14" s="20">
        <f>D11+D12+D13</f>
        <v>159000</v>
      </c>
      <c r="E14" s="20">
        <f>E11+E12+E13</f>
        <v>240000</v>
      </c>
      <c r="F14" s="27">
        <f>D14/E14</f>
        <v>0.66249999999999998</v>
      </c>
      <c r="G14" s="20">
        <f>G11+G12+G13</f>
        <v>95000</v>
      </c>
      <c r="H14" s="20">
        <f>H11+H12+H13</f>
        <v>140000</v>
      </c>
      <c r="I14" s="27">
        <f>G14/H14</f>
        <v>0.6785714285714286</v>
      </c>
      <c r="J14" s="20">
        <f>J11+J12+J13</f>
        <v>167000</v>
      </c>
      <c r="K14" s="20">
        <f>K11+K12+K13</f>
        <v>240000</v>
      </c>
      <c r="L14" s="27">
        <f>J14/K14</f>
        <v>0.6958333333333333</v>
      </c>
      <c r="M14" s="20">
        <f>M11+M12+M13</f>
        <v>100000</v>
      </c>
      <c r="N14" s="20">
        <f>N11+N12+N13</f>
        <v>140000</v>
      </c>
      <c r="O14" s="27">
        <f>M14/N14</f>
        <v>0.7142857142857143</v>
      </c>
      <c r="P14" s="20">
        <f>P11+P12+P13</f>
        <v>159000</v>
      </c>
      <c r="Q14" s="20">
        <f>Q11+Q12+Q13</f>
        <v>254600</v>
      </c>
      <c r="R14" s="27">
        <f>P14/Q14</f>
        <v>0.624509033778476</v>
      </c>
      <c r="S14" s="20">
        <f>S11+S12+S13</f>
        <v>95000</v>
      </c>
      <c r="T14" s="20">
        <f>T11+T12+T13</f>
        <v>81250</v>
      </c>
      <c r="U14" s="27">
        <v>0.8</v>
      </c>
      <c r="V14" s="20">
        <f>V11+V12+V13</f>
        <v>167000</v>
      </c>
      <c r="W14" s="20">
        <f>W11+W12+W13</f>
        <v>127200</v>
      </c>
      <c r="X14" s="27">
        <f>V14/W14</f>
        <v>1.3128930817610063</v>
      </c>
      <c r="Y14" s="20">
        <f>Y11+Y12+Y13</f>
        <v>100000</v>
      </c>
      <c r="Z14" s="20">
        <f>Z11+Z12+Z13</f>
        <v>81250</v>
      </c>
      <c r="AA14" s="27">
        <v>0.86</v>
      </c>
      <c r="AB14" s="24"/>
      <c r="AC14" s="34"/>
      <c r="AD14" s="2"/>
    </row>
    <row r="15" spans="1:30" ht="47.25" customHeight="1" x14ac:dyDescent="0.25">
      <c r="A15" s="11" t="s">
        <v>6</v>
      </c>
      <c r="B15" s="19" t="s">
        <v>40</v>
      </c>
      <c r="C15" s="10"/>
      <c r="D15" s="20"/>
      <c r="E15" s="20"/>
      <c r="F15" s="27"/>
      <c r="G15" s="20"/>
      <c r="H15" s="20"/>
      <c r="I15" s="27"/>
      <c r="J15" s="20"/>
      <c r="K15" s="20"/>
      <c r="L15" s="27"/>
      <c r="M15" s="20"/>
      <c r="N15" s="20"/>
      <c r="O15" s="26"/>
      <c r="P15" s="20"/>
      <c r="Q15" s="20"/>
      <c r="R15" s="27"/>
      <c r="S15" s="20"/>
      <c r="T15" s="20"/>
      <c r="U15" s="26"/>
      <c r="V15" s="20"/>
      <c r="W15" s="20"/>
      <c r="X15" s="27"/>
      <c r="Y15" s="20"/>
      <c r="Z15" s="20"/>
      <c r="AA15" s="26"/>
      <c r="AB15" s="8"/>
      <c r="AC15" s="13"/>
      <c r="AD15" s="2"/>
    </row>
    <row r="16" spans="1:30" ht="41.25" customHeight="1" x14ac:dyDescent="0.25">
      <c r="A16" s="10">
        <v>1</v>
      </c>
      <c r="B16" s="32" t="s">
        <v>4</v>
      </c>
      <c r="C16" s="21" t="s">
        <v>5</v>
      </c>
      <c r="D16" s="20">
        <f>D11*0.8</f>
        <v>28800</v>
      </c>
      <c r="E16" s="20">
        <f>E11*0.7</f>
        <v>35000</v>
      </c>
      <c r="F16" s="27">
        <f>D16/E16</f>
        <v>0.82285714285714284</v>
      </c>
      <c r="G16" s="20">
        <f>G11*0.8</f>
        <v>24000</v>
      </c>
      <c r="H16" s="20">
        <f>H11*0.7</f>
        <v>28000</v>
      </c>
      <c r="I16" s="27">
        <f t="shared" ref="I16:I19" si="2">G16/H16</f>
        <v>0.8571428571428571</v>
      </c>
      <c r="J16" s="20">
        <f>J11*0.8</f>
        <v>30400</v>
      </c>
      <c r="K16" s="20">
        <f>K11*0.7</f>
        <v>35000</v>
      </c>
      <c r="L16" s="28">
        <f>J16/K16</f>
        <v>0.86857142857142855</v>
      </c>
      <c r="M16" s="20">
        <f>M11*0.8</f>
        <v>25600</v>
      </c>
      <c r="N16" s="20">
        <f>N11*0.7</f>
        <v>28000</v>
      </c>
      <c r="O16" s="27">
        <f>M16/N16</f>
        <v>0.91428571428571426</v>
      </c>
      <c r="P16" s="20">
        <f>P11*0.8</f>
        <v>28800</v>
      </c>
      <c r="Q16" s="20">
        <v>28000</v>
      </c>
      <c r="R16" s="27">
        <f>P16/Q16</f>
        <v>1.0285714285714285</v>
      </c>
      <c r="S16" s="20">
        <f>S11*0.8</f>
        <v>24000</v>
      </c>
      <c r="T16" s="20"/>
      <c r="U16" s="27"/>
      <c r="V16" s="20">
        <f>V11*0.8</f>
        <v>30400</v>
      </c>
      <c r="W16" s="20">
        <v>14000</v>
      </c>
      <c r="X16" s="29">
        <f>V16/W16</f>
        <v>2.1714285714285713</v>
      </c>
      <c r="Y16" s="20">
        <f>Y11*0.8</f>
        <v>25600</v>
      </c>
      <c r="Z16" s="20"/>
      <c r="AA16" s="27"/>
      <c r="AB16" s="24"/>
      <c r="AC16" s="7"/>
      <c r="AD16" s="2"/>
    </row>
    <row r="17" spans="1:30" ht="39" customHeight="1" x14ac:dyDescent="0.25">
      <c r="A17" s="10">
        <v>2</v>
      </c>
      <c r="B17" s="33" t="s">
        <v>7</v>
      </c>
      <c r="C17" s="22" t="s">
        <v>8</v>
      </c>
      <c r="D17" s="20">
        <f t="shared" ref="D17:D18" si="3">D12*0.8</f>
        <v>64000</v>
      </c>
      <c r="E17" s="20">
        <f t="shared" ref="E17:E18" si="4">E12*0.7</f>
        <v>98000</v>
      </c>
      <c r="F17" s="27">
        <f>D17/E17</f>
        <v>0.65306122448979587</v>
      </c>
      <c r="G17" s="20">
        <f t="shared" ref="G17:G18" si="5">G12*0.8</f>
        <v>52000</v>
      </c>
      <c r="H17" s="20">
        <f t="shared" ref="H17:H18" si="6">H12*0.7</f>
        <v>70000</v>
      </c>
      <c r="I17" s="27">
        <f t="shared" si="2"/>
        <v>0.74285714285714288</v>
      </c>
      <c r="J17" s="20">
        <f t="shared" ref="J17:J18" si="7">J12*0.8</f>
        <v>67200</v>
      </c>
      <c r="K17" s="20">
        <f t="shared" ref="K17:K18" si="8">K12*0.7</f>
        <v>98000</v>
      </c>
      <c r="L17" s="28">
        <f>J17/K17</f>
        <v>0.68571428571428572</v>
      </c>
      <c r="M17" s="20">
        <f t="shared" ref="M17:M18" si="9">M12*0.8</f>
        <v>54400</v>
      </c>
      <c r="N17" s="20">
        <f t="shared" ref="N17:N18" si="10">N12*0.7</f>
        <v>70000</v>
      </c>
      <c r="O17" s="27">
        <f>M17/N17</f>
        <v>0.77714285714285714</v>
      </c>
      <c r="P17" s="20">
        <f t="shared" ref="P17:P18" si="11">P12*0.8</f>
        <v>64000</v>
      </c>
      <c r="Q17" s="20">
        <v>126600</v>
      </c>
      <c r="R17" s="27">
        <f t="shared" ref="R17:R18" si="12">P17/Q17</f>
        <v>0.50552922590837279</v>
      </c>
      <c r="S17" s="20">
        <f>S12*0.8</f>
        <v>52000</v>
      </c>
      <c r="T17" s="20">
        <v>81250</v>
      </c>
      <c r="U17" s="27">
        <f>S17/T17</f>
        <v>0.64</v>
      </c>
      <c r="V17" s="20">
        <f t="shared" ref="V17:V18" si="13">V12*0.8</f>
        <v>67200</v>
      </c>
      <c r="W17" s="20">
        <v>63200</v>
      </c>
      <c r="X17" s="29">
        <f t="shared" ref="X17:X18" si="14">V17/W17</f>
        <v>1.0632911392405062</v>
      </c>
      <c r="Y17" s="20">
        <f t="shared" ref="Y17:Y18" si="15">Y12*0.8</f>
        <v>54400</v>
      </c>
      <c r="Z17" s="20">
        <v>81250</v>
      </c>
      <c r="AA17" s="27">
        <f>Y17/Z17</f>
        <v>0.66953846153846153</v>
      </c>
      <c r="AB17" s="24"/>
      <c r="AC17" s="7"/>
      <c r="AD17" s="9"/>
    </row>
    <row r="18" spans="1:30" ht="47.25" customHeight="1" x14ac:dyDescent="0.25">
      <c r="A18" s="10">
        <v>3</v>
      </c>
      <c r="B18" s="33" t="s">
        <v>9</v>
      </c>
      <c r="C18" s="21" t="s">
        <v>10</v>
      </c>
      <c r="D18" s="20">
        <f t="shared" si="3"/>
        <v>34400</v>
      </c>
      <c r="E18" s="20">
        <f t="shared" si="4"/>
        <v>35000</v>
      </c>
      <c r="F18" s="27">
        <f>D18/E18</f>
        <v>0.98285714285714287</v>
      </c>
      <c r="G18" s="20">
        <f t="shared" si="5"/>
        <v>0</v>
      </c>
      <c r="H18" s="20">
        <f t="shared" si="6"/>
        <v>0</v>
      </c>
      <c r="I18" s="27"/>
      <c r="J18" s="20">
        <f t="shared" si="7"/>
        <v>36000</v>
      </c>
      <c r="K18" s="20">
        <f t="shared" si="8"/>
        <v>35000</v>
      </c>
      <c r="L18" s="27">
        <f>J18/K18</f>
        <v>1.0285714285714285</v>
      </c>
      <c r="M18" s="20">
        <f t="shared" si="9"/>
        <v>0</v>
      </c>
      <c r="N18" s="20">
        <f t="shared" si="10"/>
        <v>0</v>
      </c>
      <c r="O18" s="26"/>
      <c r="P18" s="20">
        <f t="shared" si="11"/>
        <v>34400</v>
      </c>
      <c r="Q18" s="20">
        <v>100000</v>
      </c>
      <c r="R18" s="27">
        <f t="shared" si="12"/>
        <v>0.34399999999999997</v>
      </c>
      <c r="S18" s="20"/>
      <c r="T18" s="20"/>
      <c r="U18" s="26"/>
      <c r="V18" s="20">
        <f t="shared" si="13"/>
        <v>36000</v>
      </c>
      <c r="W18" s="20">
        <v>50000</v>
      </c>
      <c r="X18" s="29">
        <f t="shared" si="14"/>
        <v>0.72</v>
      </c>
      <c r="Y18" s="20">
        <f t="shared" si="15"/>
        <v>0</v>
      </c>
      <c r="Z18" s="20"/>
      <c r="AA18" s="26"/>
      <c r="AB18" s="24"/>
      <c r="AC18" s="34"/>
      <c r="AD18" s="2"/>
    </row>
    <row r="19" spans="1:30" ht="31.5" x14ac:dyDescent="0.25">
      <c r="A19" s="10"/>
      <c r="B19" s="33" t="s">
        <v>26</v>
      </c>
      <c r="C19" s="10"/>
      <c r="D19" s="20">
        <f>D16+D17+D18</f>
        <v>127200</v>
      </c>
      <c r="E19" s="20">
        <f>E16+E17+E18</f>
        <v>168000</v>
      </c>
      <c r="F19" s="27">
        <f>D19/E19</f>
        <v>0.75714285714285712</v>
      </c>
      <c r="G19" s="20">
        <f>G16+G17+G18</f>
        <v>76000</v>
      </c>
      <c r="H19" s="20">
        <f>H16+H17+H18</f>
        <v>98000</v>
      </c>
      <c r="I19" s="27">
        <f t="shared" si="2"/>
        <v>0.77551020408163263</v>
      </c>
      <c r="J19" s="20">
        <f>J16+J17+J18</f>
        <v>133600</v>
      </c>
      <c r="K19" s="20">
        <f>K16+K17+K18</f>
        <v>168000</v>
      </c>
      <c r="L19" s="27">
        <f>J19/K19</f>
        <v>0.79523809523809519</v>
      </c>
      <c r="M19" s="20">
        <f>M16+M17+M18</f>
        <v>80000</v>
      </c>
      <c r="N19" s="20">
        <f>N16+N17+N18</f>
        <v>98000</v>
      </c>
      <c r="O19" s="27">
        <f>M19/N19</f>
        <v>0.81632653061224492</v>
      </c>
      <c r="P19" s="20">
        <f>P16+P17+P18</f>
        <v>127200</v>
      </c>
      <c r="Q19" s="20">
        <f>Q16+Q17+Q18</f>
        <v>254600</v>
      </c>
      <c r="R19" s="27">
        <f>P19/Q19</f>
        <v>0.49960722702278082</v>
      </c>
      <c r="S19" s="20">
        <f>S16+S17+S18</f>
        <v>76000</v>
      </c>
      <c r="T19" s="20">
        <f>T16+T17+T18</f>
        <v>81250</v>
      </c>
      <c r="U19" s="27">
        <v>0.64</v>
      </c>
      <c r="V19" s="20">
        <f>V16+V17+V18</f>
        <v>133600</v>
      </c>
      <c r="W19" s="20">
        <f>W16+W17+W18</f>
        <v>127200</v>
      </c>
      <c r="X19" s="27">
        <f>V19/W19</f>
        <v>1.050314465408805</v>
      </c>
      <c r="Y19" s="20">
        <f>Y16+Y17+Y18</f>
        <v>80000</v>
      </c>
      <c r="Z19" s="20">
        <f>Z16+Z17+Z18</f>
        <v>81250</v>
      </c>
      <c r="AA19" s="27">
        <v>0.69</v>
      </c>
      <c r="AB19" s="24"/>
      <c r="AC19" s="34"/>
      <c r="AD19" s="2"/>
    </row>
    <row r="21" spans="1:30" ht="34.5" customHeight="1" x14ac:dyDescent="0.25">
      <c r="A21" s="14" t="s">
        <v>11</v>
      </c>
      <c r="B21" s="14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7"/>
      <c r="AD21" s="2"/>
    </row>
    <row r="22" spans="1:30" ht="29.25" customHeight="1" x14ac:dyDescent="0.25">
      <c r="A22" s="47" t="s">
        <v>12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C22" s="7"/>
      <c r="AD22" s="2"/>
    </row>
    <row r="23" spans="1:30" ht="29.25" customHeight="1" x14ac:dyDescent="0.25">
      <c r="A23" s="15" t="s">
        <v>13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C23" s="7"/>
      <c r="AD23" s="2"/>
    </row>
    <row r="24" spans="1:30" ht="29.25" customHeight="1" x14ac:dyDescent="0.25">
      <c r="A24" s="15" t="s">
        <v>14</v>
      </c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C24" s="7"/>
      <c r="AD24" s="2"/>
    </row>
    <row r="25" spans="1:30" ht="29.25" customHeight="1" x14ac:dyDescent="0.25">
      <c r="A25" s="15" t="s">
        <v>38</v>
      </c>
      <c r="B25" s="17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</row>
    <row r="26" spans="1:30" ht="42.75" customHeight="1" x14ac:dyDescent="0.25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5"/>
      <c r="AD26" s="2"/>
    </row>
    <row r="27" spans="1:30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5"/>
      <c r="AD27" s="2"/>
    </row>
    <row r="28" spans="1:30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5"/>
      <c r="AD28" s="2"/>
    </row>
    <row r="29" spans="1:30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5"/>
      <c r="AD29" s="2"/>
    </row>
    <row r="30" spans="1:30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5"/>
      <c r="AD30" s="2"/>
    </row>
    <row r="31" spans="1:30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5"/>
      <c r="AD31" s="2"/>
    </row>
    <row r="32" spans="1:30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5"/>
      <c r="AD32" s="2"/>
    </row>
    <row r="33" spans="2:30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5"/>
      <c r="AD33" s="2"/>
    </row>
    <row r="34" spans="2:30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5"/>
      <c r="AD34" s="2"/>
    </row>
    <row r="35" spans="2:30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5"/>
      <c r="AD35" s="2"/>
    </row>
    <row r="36" spans="2:30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5"/>
      <c r="AD36" s="2"/>
    </row>
    <row r="37" spans="2:30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5"/>
      <c r="AD37" s="2"/>
    </row>
    <row r="38" spans="2:30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5"/>
      <c r="AD38" s="2"/>
    </row>
    <row r="39" spans="2:30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5"/>
      <c r="AD39" s="2"/>
    </row>
    <row r="40" spans="2:30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5"/>
      <c r="AD40" s="2"/>
    </row>
    <row r="41" spans="2:30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5"/>
      <c r="AD41" s="2"/>
    </row>
    <row r="42" spans="2:30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5"/>
      <c r="AD42" s="2"/>
    </row>
    <row r="43" spans="2:30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5"/>
      <c r="AD43" s="2"/>
    </row>
    <row r="44" spans="2:30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5"/>
      <c r="AD44" s="2"/>
    </row>
    <row r="45" spans="2:30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5"/>
      <c r="AD45" s="2"/>
    </row>
    <row r="46" spans="2:30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5"/>
      <c r="AD46" s="2"/>
    </row>
    <row r="47" spans="2:30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5"/>
      <c r="AD47" s="2"/>
    </row>
    <row r="48" spans="2:30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5"/>
      <c r="AD48" s="2"/>
    </row>
    <row r="49" spans="2:30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5"/>
      <c r="AD49" s="2"/>
    </row>
    <row r="50" spans="2:30" x14ac:dyDescent="0.2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5"/>
      <c r="AD50" s="2"/>
    </row>
    <row r="51" spans="2:30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5"/>
      <c r="AD51" s="2"/>
    </row>
    <row r="52" spans="2:30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5"/>
      <c r="AD52" s="2"/>
    </row>
    <row r="53" spans="2:30" x14ac:dyDescent="0.2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5"/>
      <c r="AD53" s="2"/>
    </row>
    <row r="54" spans="2:30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5"/>
      <c r="AD54" s="2"/>
    </row>
    <row r="55" spans="2:30" x14ac:dyDescent="0.2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5"/>
      <c r="AD55" s="2"/>
    </row>
    <row r="56" spans="2:30" x14ac:dyDescent="0.2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5"/>
      <c r="AD56" s="2"/>
    </row>
    <row r="57" spans="2:30" x14ac:dyDescent="0.2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5"/>
      <c r="AD57" s="2"/>
    </row>
    <row r="58" spans="2:30" x14ac:dyDescent="0.2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5"/>
      <c r="AD58" s="2"/>
    </row>
    <row r="59" spans="2:30" x14ac:dyDescent="0.2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5"/>
      <c r="AD59" s="2"/>
    </row>
    <row r="60" spans="2:30" x14ac:dyDescent="0.2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5"/>
      <c r="AD60" s="2"/>
    </row>
    <row r="61" spans="2:30" x14ac:dyDescent="0.2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5"/>
      <c r="AD61" s="2"/>
    </row>
    <row r="62" spans="2:30" x14ac:dyDescent="0.2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5"/>
      <c r="AD62" s="2"/>
    </row>
    <row r="63" spans="2:30" x14ac:dyDescent="0.2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5"/>
      <c r="AD63" s="2"/>
    </row>
    <row r="64" spans="2:30" x14ac:dyDescent="0.2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5"/>
      <c r="AD64" s="2"/>
    </row>
    <row r="65" spans="2:30" x14ac:dyDescent="0.2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5"/>
      <c r="AD65" s="2"/>
    </row>
    <row r="66" spans="2:30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5"/>
      <c r="AD66" s="2"/>
    </row>
  </sheetData>
  <mergeCells count="22">
    <mergeCell ref="Y1:AA1"/>
    <mergeCell ref="A22:AA22"/>
    <mergeCell ref="B26:AA26"/>
    <mergeCell ref="V6:AA6"/>
    <mergeCell ref="D7:F7"/>
    <mergeCell ref="G7:I7"/>
    <mergeCell ref="J7:L7"/>
    <mergeCell ref="M7:O7"/>
    <mergeCell ref="P7:R7"/>
    <mergeCell ref="S7:U7"/>
    <mergeCell ref="V7:X7"/>
    <mergeCell ref="Y7:AA7"/>
    <mergeCell ref="A2:AA2"/>
    <mergeCell ref="A3:AA3"/>
    <mergeCell ref="A5:A8"/>
    <mergeCell ref="B5:B8"/>
    <mergeCell ref="C5:C8"/>
    <mergeCell ref="D5:O5"/>
    <mergeCell ref="P5:AA5"/>
    <mergeCell ref="D6:I6"/>
    <mergeCell ref="J6:O6"/>
    <mergeCell ref="P6:U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Kem De 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LUYEN</dc:creator>
  <cp:lastModifiedBy>DUNG</cp:lastModifiedBy>
  <cp:lastPrinted>2021-09-27T03:46:49Z</cp:lastPrinted>
  <dcterms:created xsi:type="dcterms:W3CDTF">2021-06-30T02:40:36Z</dcterms:created>
  <dcterms:modified xsi:type="dcterms:W3CDTF">2021-09-27T08:09:14Z</dcterms:modified>
</cp:coreProperties>
</file>